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mrudnicki\AppData\Local\Microsoft\Windows\INetCache\Content.Outlook\RALN9A0I\"/>
    </mc:Choice>
  </mc:AlternateContent>
  <xr:revisionPtr revIDLastSave="0" documentId="13_ncr:1_{B62726A1-4DF0-4B47-B011-3F52E36DC49F}" xr6:coauthVersionLast="47" xr6:coauthVersionMax="47" xr10:uidLastSave="{00000000-0000-0000-0000-000000000000}"/>
  <workbookProtection workbookAlgorithmName="SHA-512" workbookHashValue="ShSk0Yo75ERk31R7RUzURc0U9HrTY8KS3LYKa0A4VklwSTRcm8IJCWLcH2A9QdIBAsIAtiwOO9Mu0XfM6KW6Ag==" workbookSaltValue="K6jqQU/N0Dqg+prSen1qvQ==" workbookSpinCount="100000" lockStructure="1"/>
  <bookViews>
    <workbookView xWindow="-120" yWindow="-120" windowWidth="29040" windowHeight="15720" tabRatio="578" activeTab="5" xr2:uid="{00000000-000D-0000-FFFF-FFFF00000000}"/>
  </bookViews>
  <sheets>
    <sheet name="Wycena całości" sheetId="1" r:id="rId1"/>
    <sheet name="Siersza" sheetId="2" r:id="rId2"/>
    <sheet name="Łagisza" sheetId="3" r:id="rId3"/>
    <sheet name="EJ II" sheetId="4" r:id="rId4"/>
    <sheet name="910 MW" sheetId="5" r:id="rId5"/>
    <sheet name="Blachownia" sheetId="6" r:id="rId6"/>
    <sheet name="EJ III" sheetId="7" r:id="rId7"/>
    <sheet name="Łaziska" sheetId="8" r:id="rId8"/>
    <sheet name="Promienna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12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13" i="1"/>
  <c r="E12" i="1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4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5" i="8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4" i="7" l="1"/>
  <c r="D4" i="3"/>
  <c r="D4" i="2"/>
  <c r="D13" i="1" l="1"/>
  <c r="D68" i="1" l="1"/>
  <c r="J68" i="1" s="1"/>
  <c r="D69" i="1"/>
  <c r="J69" i="1" s="1"/>
  <c r="D70" i="1"/>
  <c r="J70" i="1" s="1"/>
  <c r="D71" i="1"/>
  <c r="J71" i="1" s="1"/>
  <c r="D72" i="1"/>
  <c r="J72" i="1" s="1"/>
  <c r="D73" i="1"/>
  <c r="J73" i="1" s="1"/>
  <c r="D74" i="1"/>
  <c r="J74" i="1" s="1"/>
  <c r="D75" i="1"/>
  <c r="J75" i="1" s="1"/>
  <c r="D76" i="1"/>
  <c r="J76" i="1" s="1"/>
  <c r="D67" i="1"/>
  <c r="J67" i="1" s="1"/>
  <c r="D15" i="1"/>
  <c r="D4" i="9"/>
  <c r="D16" i="1" l="1"/>
  <c r="D14" i="1"/>
  <c r="D12" i="1" l="1"/>
  <c r="D65" i="1"/>
  <c r="J65" i="1" s="1"/>
  <c r="D66" i="1"/>
  <c r="J66" i="1" s="1"/>
  <c r="J13" i="1" l="1"/>
  <c r="J14" i="1"/>
  <c r="J15" i="1"/>
  <c r="J16" i="1"/>
  <c r="D17" i="1"/>
  <c r="J17" i="1" s="1"/>
  <c r="D18" i="1"/>
  <c r="J18" i="1" s="1"/>
  <c r="D19" i="1"/>
  <c r="J19" i="1" s="1"/>
  <c r="D20" i="1"/>
  <c r="J20" i="1" s="1"/>
  <c r="D21" i="1"/>
  <c r="J21" i="1" s="1"/>
  <c r="D22" i="1"/>
  <c r="J22" i="1" s="1"/>
  <c r="D23" i="1"/>
  <c r="J23" i="1" s="1"/>
  <c r="D24" i="1"/>
  <c r="J24" i="1" s="1"/>
  <c r="D25" i="1"/>
  <c r="J25" i="1" s="1"/>
  <c r="D26" i="1"/>
  <c r="J26" i="1" s="1"/>
  <c r="D27" i="1"/>
  <c r="J27" i="1" s="1"/>
  <c r="D28" i="1"/>
  <c r="J28" i="1" s="1"/>
  <c r="D29" i="1"/>
  <c r="J29" i="1" s="1"/>
  <c r="D30" i="1"/>
  <c r="J30" i="1" s="1"/>
  <c r="D31" i="1"/>
  <c r="J31" i="1" s="1"/>
  <c r="D32" i="1"/>
  <c r="J32" i="1" s="1"/>
  <c r="D33" i="1"/>
  <c r="J33" i="1" s="1"/>
  <c r="D34" i="1"/>
  <c r="J34" i="1" s="1"/>
  <c r="D35" i="1"/>
  <c r="J35" i="1" s="1"/>
  <c r="D36" i="1"/>
  <c r="J36" i="1" s="1"/>
  <c r="D37" i="1"/>
  <c r="J37" i="1" s="1"/>
  <c r="D38" i="1"/>
  <c r="J38" i="1" s="1"/>
  <c r="D39" i="1"/>
  <c r="J39" i="1" s="1"/>
  <c r="D40" i="1"/>
  <c r="J40" i="1" s="1"/>
  <c r="D41" i="1"/>
  <c r="J41" i="1" s="1"/>
  <c r="D42" i="1"/>
  <c r="J42" i="1" s="1"/>
  <c r="D43" i="1"/>
  <c r="J43" i="1" s="1"/>
  <c r="D44" i="1"/>
  <c r="J44" i="1" s="1"/>
  <c r="D45" i="1"/>
  <c r="J45" i="1" s="1"/>
  <c r="D46" i="1"/>
  <c r="J46" i="1" s="1"/>
  <c r="D47" i="1"/>
  <c r="J47" i="1" s="1"/>
  <c r="D48" i="1"/>
  <c r="J48" i="1" s="1"/>
  <c r="D49" i="1"/>
  <c r="J49" i="1" s="1"/>
  <c r="D50" i="1"/>
  <c r="J50" i="1" s="1"/>
  <c r="D51" i="1"/>
  <c r="J51" i="1" s="1"/>
  <c r="D52" i="1"/>
  <c r="J52" i="1" s="1"/>
  <c r="D53" i="1"/>
  <c r="J53" i="1" s="1"/>
  <c r="D54" i="1"/>
  <c r="J54" i="1" s="1"/>
  <c r="D55" i="1"/>
  <c r="J55" i="1" s="1"/>
  <c r="D56" i="1"/>
  <c r="J56" i="1" s="1"/>
  <c r="D57" i="1"/>
  <c r="J57" i="1" s="1"/>
  <c r="D58" i="1"/>
  <c r="J58" i="1" s="1"/>
  <c r="D59" i="1"/>
  <c r="J59" i="1" s="1"/>
  <c r="D60" i="1"/>
  <c r="J60" i="1" s="1"/>
  <c r="D61" i="1"/>
  <c r="J61" i="1" s="1"/>
  <c r="D62" i="1"/>
  <c r="J62" i="1" s="1"/>
  <c r="D63" i="1"/>
  <c r="J63" i="1" s="1"/>
  <c r="D64" i="1"/>
  <c r="J64" i="1" s="1"/>
  <c r="J12" i="1"/>
  <c r="D4" i="6" l="1"/>
  <c r="D4" i="5"/>
  <c r="D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tc={14DD2CCB-B95F-4D0E-B52C-5F07216CD849}</author>
  </authors>
  <commentList>
    <comment ref="B40" authorId="0" shapeId="0" xr:uid="{14DD2CCB-B95F-4D0E-B52C-5F07216CD849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WKŁAD (GOSIA) ZA MAŁY.  POTRZEBNY ROZMIAN WKŁADU 38,8X9 CM
Odpowiedź:
    Ok, dopisane.
</t>
      </text>
    </comment>
  </commentList>
</comments>
</file>

<file path=xl/sharedStrings.xml><?xml version="1.0" encoding="utf-8"?>
<sst xmlns="http://schemas.openxmlformats.org/spreadsheetml/2006/main" count="1259" uniqueCount="174">
  <si>
    <t>Załącznik nr 2 - Formularz cenowy</t>
  </si>
  <si>
    <t>Dane Wykonawcy:</t>
  </si>
  <si>
    <t>nazwa ………………………………………………….........</t>
  </si>
  <si>
    <t>adres…………………………………………………………</t>
  </si>
  <si>
    <t>tel..……………….……………...</t>
  </si>
  <si>
    <t>NIP………………………………</t>
  </si>
  <si>
    <t>Regon……………………………</t>
  </si>
  <si>
    <t>lp.</t>
  </si>
  <si>
    <t>Opis</t>
  </si>
  <si>
    <t>Planowana ilość do zakupu             na rok 2025 (suma)</t>
  </si>
  <si>
    <t>Planowana ilość do zakupu           I kwartał 2026</t>
  </si>
  <si>
    <t>Planowana ilość do zakupu           II kwartał 2026</t>
  </si>
  <si>
    <t>Planowana ilość do zakupu           III kwartał 2026</t>
  </si>
  <si>
    <t>Planowana ilość do zakupu          IV kwartał 2026</t>
  </si>
  <si>
    <t xml:space="preserve"> Cena netto / sztukę [zł]</t>
  </si>
  <si>
    <t>Wartość netto [zł]</t>
  </si>
  <si>
    <t>Uwagi</t>
  </si>
  <si>
    <t xml:space="preserve">KOSTKA ZAPACHOWA Z KOSZYCZKIEM  </t>
  </si>
  <si>
    <t>KOSTKA ZAPACHOWA Z KOSZYCZKIEM (Domestos)</t>
  </si>
  <si>
    <t xml:space="preserve">MLECZKO DO CZYSZCZENIA URZĄDZEN SANITARNYCH </t>
  </si>
  <si>
    <t>MLECZKO DO CZYSZCZENIA URZĄDZEN SANITARNYCH (Cif)</t>
  </si>
  <si>
    <t>MYDŁO TOALETOWE W PŁYNIE  5 lit</t>
  </si>
  <si>
    <t xml:space="preserve">MYDŁO TOALETOWE W PŁYNIE  </t>
  </si>
  <si>
    <t>ODKAMIENIACZ W PŁYNIE DO EXPRESU</t>
  </si>
  <si>
    <t>ODŚWIEŻACZ POWIETRZA  (Spray)</t>
  </si>
  <si>
    <t>ODŚWIEŻACZ POWIETRZA  (Spray Bref/ Ambi Pur)</t>
  </si>
  <si>
    <t xml:space="preserve">PIANKA DO CZYSZCZ.EKRANÓW </t>
  </si>
  <si>
    <t xml:space="preserve">PŁYN DEZYNFEKUJĄCY DO WC  </t>
  </si>
  <si>
    <t>PŁYN DEZYNFEKUJĄCY DO WC  (Domestos)</t>
  </si>
  <si>
    <t xml:space="preserve">PŁYN DO CZYSZCZENIA PODŁOGI  </t>
  </si>
  <si>
    <t>PŁYN DO CZYSZCZENIA PODŁOGI (Ajax)</t>
  </si>
  <si>
    <t xml:space="preserve">PŁYN DO CZYSZCZENIA URZĄDZEŃ SANITARNYCH </t>
  </si>
  <si>
    <t xml:space="preserve">PŁYN DO MYCIA NACZYŃ  </t>
  </si>
  <si>
    <t>PŁYN DO MYCIA NACZYŃ  (Ludwik)</t>
  </si>
  <si>
    <t>PŁYN DO MYCIA NACZYŃ  5 litr</t>
  </si>
  <si>
    <t xml:space="preserve">PŁYN DO MYCIA PŁYTEK CERAMICZNYCH  </t>
  </si>
  <si>
    <t xml:space="preserve">PŁYN DO MYCIA POSADZEK  </t>
  </si>
  <si>
    <t>PŁYN DO MYCIA POSADZEK (Brudopur VC 242)</t>
  </si>
  <si>
    <t>PŁYN DO MYCIA SZYB  ZE SPRYSKIWACZEM</t>
  </si>
  <si>
    <t>PŁYN DO MYCIA SZYB  ZE SPRYSKIWACZEM (Clin)</t>
  </si>
  <si>
    <t xml:space="preserve">PŁYN ODTŁUSZCZAJĄCY DO URZĄDZEŃ SANITARNYCH </t>
  </si>
  <si>
    <t xml:space="preserve">GĄBKA DO MYCIA NACZYŃ  </t>
  </si>
  <si>
    <r>
      <t xml:space="preserve">MIOTŁA ULICÓWKA </t>
    </r>
    <r>
      <rPr>
        <sz val="11"/>
        <rFont val="Calibri"/>
        <family val="2"/>
        <charset val="238"/>
        <scheme val="minor"/>
      </rPr>
      <t>(szerokość 24-25cm)</t>
    </r>
  </si>
  <si>
    <t xml:space="preserve">MIOTŁA Z WŁOSIA   </t>
  </si>
  <si>
    <t xml:space="preserve">MOP (ZMYWAK DO PODŁÓG)  </t>
  </si>
  <si>
    <t xml:space="preserve">MOP Z KIJEM TW.SZTUCZNE  </t>
  </si>
  <si>
    <t>PAPIER TOALETOWY DUŻE ROLE  (biały)</t>
  </si>
  <si>
    <t xml:space="preserve">SZCZOTKA KLOZETOWA ZAMYKANA  </t>
  </si>
  <si>
    <t xml:space="preserve">ŚCIERKA  PODŁOGOWA  </t>
  </si>
  <si>
    <t>ŚCIERKA  PODŁOGOWA  ( kolor Biały)</t>
  </si>
  <si>
    <t xml:space="preserve">ŚCIERKA DO EKRANÓW  </t>
  </si>
  <si>
    <t xml:space="preserve">ŚCIERKA UNIWERSALNA Z MIKROFIBRY  </t>
  </si>
  <si>
    <t xml:space="preserve">WIADRO Z SITEM DO MOPA  </t>
  </si>
  <si>
    <t>WKŁAD WYMIENNY MOP PŁASKI  (Gosia)</t>
  </si>
  <si>
    <t>MOP ZMYWAK DO PODŁÓG (Freshtec 450 g)</t>
  </si>
  <si>
    <t>WOREK FOLIOWY 120 L   Czarne (Mocne worki)</t>
  </si>
  <si>
    <t>WOREK FOLIOWY 240 L   Czarne (Mocne worki)</t>
  </si>
  <si>
    <t>WOREK FOLIOWY 35 L     Czarne</t>
  </si>
  <si>
    <t>WOREK FOLIOWY 60 L     Czarne</t>
  </si>
  <si>
    <t xml:space="preserve">ZMIOTKA RĘCZNA+ŁOPATKA  </t>
  </si>
  <si>
    <t>RĘCZNIKI PAPIEROWE W ROLCE ( min 200 listków)</t>
  </si>
  <si>
    <t>RĘCZNIKI PAPIEROWE ZZ (KARTON)</t>
  </si>
  <si>
    <t xml:space="preserve">KONCENTRAT DIMER 5L </t>
  </si>
  <si>
    <t xml:space="preserve">ŚRODEK UDRAŻNIAJĄCY RURY </t>
  </si>
  <si>
    <t>ŚRODEK UDRAŻNIAJĄCY RURY (Kret)</t>
  </si>
  <si>
    <t>RĘKAWICE GUMOWE (Rozmiar-L)</t>
  </si>
  <si>
    <t>RĘKAWICE GUMOWE (rozmiar -M)</t>
  </si>
  <si>
    <t>ODKAMIENIACZ W PŁYNIE 500 ml (do czajnika)</t>
  </si>
  <si>
    <t>PAPIER TOALETOWY MAŁE ROLKI Pak. 10 SZT. (biały)</t>
  </si>
  <si>
    <t>Pasta BHP do mycia rąk (Eilfix 10 KG)</t>
  </si>
  <si>
    <t>Kij do miotły drewniany z gwintowanym trzonkiem</t>
  </si>
  <si>
    <t>Zmiotka szczotka drewniana z miękkim włosiem</t>
  </si>
  <si>
    <t>ODKAMIENIACZ W PŁYNIE DO EXPRESU SAECO (Philips)</t>
  </si>
  <si>
    <t>PŁYN DO MYCIA SZYB  ZE SPRYSKIWACZEM ( Sidolux zielony)</t>
  </si>
  <si>
    <t>TABLETKI DO ZMYWARKI MIN. 60 SZT. OP</t>
  </si>
  <si>
    <t>SÓL DO ZMYWARKI 1 KG</t>
  </si>
  <si>
    <t>NABŁYSZCZACZ DO ZMYWARKI</t>
  </si>
  <si>
    <t>PŁYN DO CZYSZCZENIA ZMYWARKI</t>
  </si>
  <si>
    <t>TABLETKI DO ODTŁUSZCZANIA EKSPRESU SAECO (OP. 6 SZT.)</t>
  </si>
  <si>
    <t>ŚRODEK DO USUWANIA UKŁADU SPENIAJĄCEGO MLEKO SAECO (OP. 6 SZT.)</t>
  </si>
  <si>
    <t>FILTR AQUACLEAN DO EKSPRESU SAECO</t>
  </si>
  <si>
    <t>WKŁAD DO FILTRA WODY BRITA</t>
  </si>
  <si>
    <t>Lokalizacje (miejsce dostawy):</t>
  </si>
  <si>
    <t>Elektrownia Siersza TAURON Serwis, 32-541 Trzebinia</t>
  </si>
  <si>
    <t>Elektrownia Łagisza TAURON Serwis, ul. Pokoju 14,42-504 Będzin</t>
  </si>
  <si>
    <t>Elektrownia Jaworzno II, 910 MW TAURON Serwis, ul. Energetyków 15,43-603 Jaworzno</t>
  </si>
  <si>
    <t>Elektrownia Blachownia,ul. Energetyków 11, 47-225 Kędzierzyn-Koźle</t>
  </si>
  <si>
    <t>Elektrownia Jaworzno III TAURON Serwis, ul. Promienna 51, 43-603 Jaworzno</t>
  </si>
  <si>
    <t>Elektrownia Łaziska TAURON Serwis, ul. Wyzwolenia 30, 43-170 Łaziska Górne</t>
  </si>
  <si>
    <t>TAURON Serwis ul. Promienna 7, 43-603 Jaworzno</t>
  </si>
  <si>
    <t>Dnia……………………………</t>
  </si>
  <si>
    <t>Załącznik nr 2 Potrzeby do przetargu.</t>
  </si>
  <si>
    <t>El.SIERSZA</t>
  </si>
  <si>
    <t>J/m</t>
  </si>
  <si>
    <t>Planowana ilość do zakupu             na rok 2026 (suma)</t>
  </si>
  <si>
    <t>UWAGI</t>
  </si>
  <si>
    <t>szt</t>
  </si>
  <si>
    <t>l</t>
  </si>
  <si>
    <t>5l</t>
  </si>
  <si>
    <t>PIANKA DO CZYSZCZ.EKRANÓW</t>
  </si>
  <si>
    <t>PŁYN DO MYCIA NACZYŃ  5 lir</t>
  </si>
  <si>
    <t>MIOTŁA ULICÓWKA OPRAWIONA    (szerokość 24-25cm)</t>
  </si>
  <si>
    <t>op/rol</t>
  </si>
  <si>
    <t>WOREK FOLIOWY 35 L     Czarne (Mocne worki)</t>
  </si>
  <si>
    <t>WOREK FOLIOWY 60 L     Czarne (Mocne worki)</t>
  </si>
  <si>
    <t>RĘCZNIKI PAPIEROWE W ROLCE  (min 200 listków)</t>
  </si>
  <si>
    <t>RĘCZNIKI PAPIEROWE ZZ</t>
  </si>
  <si>
    <t>karton</t>
  </si>
  <si>
    <t>OP</t>
  </si>
  <si>
    <t>PŁYN DO MYCIA SZYB  ZE SPRYSKIWACZEM (Sidolux zielony)</t>
  </si>
  <si>
    <t>op</t>
  </si>
  <si>
    <t>filtr do philips lattego nr CA6903</t>
  </si>
  <si>
    <t>Adres dostawy</t>
  </si>
  <si>
    <t xml:space="preserve"> TAURON Wytwarzanie S.A. Elektrownia Siersza</t>
  </si>
  <si>
    <t>32-541 Trzebinia</t>
  </si>
  <si>
    <t>Osoba do kontaktu</t>
  </si>
  <si>
    <t>Sierpowski Jan</t>
  </si>
  <si>
    <t>Tel. 516 112 885</t>
  </si>
  <si>
    <t>ŁAGISZA</t>
  </si>
  <si>
    <t>Planowana ilość do zakupu          III kwartał 2026</t>
  </si>
  <si>
    <t>RĘCZNIKI PAPIEROWE W ROLCE (min 200 listków)</t>
  </si>
  <si>
    <t xml:space="preserve"> TAURON Wytwarzanie S.A. Elektrownia Łagisza</t>
  </si>
  <si>
    <t>ul.Pokoju14</t>
  </si>
  <si>
    <t>42-504 Będzin</t>
  </si>
  <si>
    <t xml:space="preserve">Chrzanowski Jacek </t>
  </si>
  <si>
    <t>Tel. 516 116 385</t>
  </si>
  <si>
    <t>El.Jaworzno II</t>
  </si>
  <si>
    <r>
      <t xml:space="preserve">MIOTŁA ULICÓWKA OPRAWIONA    </t>
    </r>
    <r>
      <rPr>
        <sz val="11"/>
        <rFont val="Calibri"/>
        <family val="2"/>
        <charset val="238"/>
        <scheme val="minor"/>
      </rPr>
      <t>(szerokość 24-25cm)</t>
    </r>
  </si>
  <si>
    <t xml:space="preserve">PAPIER TOALETOWY DUŻE ROLE  </t>
  </si>
  <si>
    <t xml:space="preserve">WKŁAD WYMIENNY MOP PŁASKI  </t>
  </si>
  <si>
    <t>TAURON Wytwarzanie S.A. Elektrownia Jaworzno II, 910 MW</t>
  </si>
  <si>
    <t>ul. Energetyków 15</t>
  </si>
  <si>
    <t>43-603 Jaworzno</t>
  </si>
  <si>
    <t>Tomasz Kościuk</t>
  </si>
  <si>
    <t>Tel. 571 667 561</t>
  </si>
  <si>
    <t>910 MV</t>
  </si>
  <si>
    <t>El.Blachownia</t>
  </si>
  <si>
    <t>RĘKAWICE GUMOWE (Rozmiar- M)</t>
  </si>
  <si>
    <t xml:space="preserve"> TAURON Wytwarzanie S.A. Elektrownia Blachownia </t>
  </si>
  <si>
    <t>ul.Energetyków 11</t>
  </si>
  <si>
    <t>47-225 Kędzierzyn Koźle</t>
  </si>
  <si>
    <t xml:space="preserve">Mariusz Rudnicki </t>
  </si>
  <si>
    <t>tel 782 635 911</t>
  </si>
  <si>
    <t>El.Jaworzno III</t>
  </si>
  <si>
    <t xml:space="preserve">MIOTŁA ULICÓWKA OPRAWIONA </t>
  </si>
  <si>
    <t>MOP (ZMYWAK DO PODŁÓG)  Freshtec 450 g</t>
  </si>
  <si>
    <t xml:space="preserve"> TAURON Wytwarzanie S.A. Elektrownia Jaworzno III </t>
  </si>
  <si>
    <t>ul. Promienna 51</t>
  </si>
  <si>
    <t>Karaśkiewicz Jan</t>
  </si>
  <si>
    <t>Tel. 571 666 220</t>
  </si>
  <si>
    <t>ŁAZISKA</t>
  </si>
  <si>
    <t xml:space="preserve">KOSTKA ZAPACHOWA Z KOSZYCZKIEM </t>
  </si>
  <si>
    <t xml:space="preserve">MYDŁO TOALETOWE W PŁYNIE  5 lit </t>
  </si>
  <si>
    <t>ODŚWIEŻACZ POWIETRZA  (Spray Bref/Ambi Pur)</t>
  </si>
  <si>
    <t>WKŁAD WYMIENNY MOP PŁASKI  (38,8 x 9 cm)</t>
  </si>
  <si>
    <t>RĘKAWICE GUMOWE (rozmiar L)</t>
  </si>
  <si>
    <t>RĘKAWICE GUMOWE (rozmiar M)</t>
  </si>
  <si>
    <t xml:space="preserve"> TAURON Wytwarzanie S.A. Elektrownia Łaziska </t>
  </si>
  <si>
    <t>ul. Wyzwolenia 30</t>
  </si>
  <si>
    <t>43-170 Łaziska Górne</t>
  </si>
  <si>
    <t xml:space="preserve">Tomasz Szyrszeń </t>
  </si>
  <si>
    <t>tel. 571 665 128</t>
  </si>
  <si>
    <t>Promienna 7</t>
  </si>
  <si>
    <t>ODKAMIENIACZ W PŁYNIE DO EXPRESU SAECO MARKI PHILIPS</t>
  </si>
  <si>
    <t>SZT</t>
  </si>
  <si>
    <t xml:space="preserve">PŁYN DO MYCIA SZYB  ZE SPRYSKIWACZEM </t>
  </si>
  <si>
    <t>TABLETKI DO ODTŁUSZCZANIA EKSPRESU SAECO (OP. 6 SZT.) MARKI PHILIPS</t>
  </si>
  <si>
    <t>ŚRODEK DO USUWANIA UKŁADU SPENIAJĄCEGO MLEKO SAECO (OP. 6 SZT.) MARKI PHILIPS</t>
  </si>
  <si>
    <t>FILTR AQUACLEAN DO EKSPRESU SAECO - MARKI PHILIPS</t>
  </si>
  <si>
    <t>WKŁAD DO FILTRA WODY BRITA - MAXTRA +</t>
  </si>
  <si>
    <t>Biuro TSR</t>
  </si>
  <si>
    <t>Ul. Promienna 7, 43-603 Jaworzno</t>
  </si>
  <si>
    <t>Edyta Wilkosz</t>
  </si>
  <si>
    <t>email. Edyta.Wilkosz@tauron-serwis.pl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</si>
</sst>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4" xfId="0" applyBorder="1"/>
    <xf numFmtId="0" fontId="8" fillId="0" borderId="5" xfId="0" applyFont="1" applyBorder="1"/>
    <xf numFmtId="0" fontId="8" fillId="0" borderId="0" xfId="0" applyFont="1"/>
    <xf numFmtId="0" fontId="8" fillId="0" borderId="1" xfId="0" applyFont="1" applyBorder="1"/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quotePrefix="1" applyBorder="1" applyAlignment="1" applyProtection="1">
      <alignment horizontal="center" vertical="center"/>
      <protection locked="0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ślak Marcin (TSR)" id="{8A1250DA-BE2E-40C1-9D10-1FC34D8885DA}" userId="S::mamaslak@tauron.pl::7a9cf060-df80-4936-9050-9caf947294e8" providerId="AD"/>
  <person displayName="Karczmarczyk Sabina (TSR)" id="{D55E5168-09DC-4BA3-BA53-126F45CA56AF}" userId="S::sakarczmarczyk@tauron.pl::7f7d70b1-8a2c-4d9c-991b-1f01ad307a76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0" dT="2026-01-22T10:47:08.90" personId="{D55E5168-09DC-4BA3-BA53-126F45CA56AF}" id="{14DD2CCB-B95F-4D0E-B52C-5F07216CD849}">
    <text>WKŁAD (GOSIA) ZA MAŁY.  POTRZEBNY ROZMIAN WKŁADU 38,8X9 CM</text>
  </threadedComment>
  <threadedComment ref="B40" dT="2026-01-22T10:55:53.36" personId="{8A1250DA-BE2E-40C1-9D10-1FC34D8885DA}" id="{53F67D5E-0254-4DD7-94B8-0A6B35EECAEB}" parentId="{14DD2CCB-B95F-4D0E-B52C-5F07216CD849}">
    <text xml:space="preserve">Ok, dopisane.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topLeftCell="A14" zoomScale="130" zoomScaleNormal="130" workbookViewId="0">
      <selection activeCell="K36" sqref="K36"/>
    </sheetView>
  </sheetViews>
  <sheetFormatPr defaultRowHeight="15" x14ac:dyDescent="0.25"/>
  <cols>
    <col min="1" max="1" width="5.28515625" customWidth="1"/>
    <col min="2" max="2" width="5.140625" customWidth="1"/>
    <col min="3" max="3" width="74.5703125" customWidth="1"/>
    <col min="4" max="4" width="10.7109375" customWidth="1"/>
    <col min="5" max="5" width="11.28515625" customWidth="1"/>
    <col min="6" max="6" width="11.5703125" customWidth="1"/>
    <col min="7" max="7" width="10.5703125" customWidth="1"/>
    <col min="8" max="8" width="11.5703125" customWidth="1"/>
    <col min="11" max="11" width="14.42578125" customWidth="1"/>
  </cols>
  <sheetData>
    <row r="1" spans="1:11" x14ac:dyDescent="0.25">
      <c r="A1" s="9"/>
      <c r="B1" s="9"/>
      <c r="C1" s="10" t="s">
        <v>0</v>
      </c>
    </row>
    <row r="2" spans="1:11" x14ac:dyDescent="0.25">
      <c r="A2" s="9"/>
      <c r="B2" s="9"/>
    </row>
    <row r="3" spans="1:11" x14ac:dyDescent="0.25">
      <c r="A3" s="9"/>
      <c r="B3" s="9"/>
      <c r="C3" s="11" t="s">
        <v>1</v>
      </c>
    </row>
    <row r="4" spans="1:11" x14ac:dyDescent="0.25">
      <c r="A4" s="9"/>
      <c r="B4" s="9"/>
      <c r="C4" s="11" t="s">
        <v>2</v>
      </c>
    </row>
    <row r="5" spans="1:11" x14ac:dyDescent="0.25">
      <c r="A5" s="9"/>
      <c r="B5" s="9"/>
      <c r="C5" s="11" t="s">
        <v>3</v>
      </c>
    </row>
    <row r="6" spans="1:11" x14ac:dyDescent="0.25">
      <c r="A6" s="9"/>
      <c r="B6" s="9"/>
      <c r="C6" s="11" t="s">
        <v>4</v>
      </c>
    </row>
    <row r="7" spans="1:11" x14ac:dyDescent="0.25">
      <c r="A7" s="9"/>
      <c r="B7" s="9"/>
      <c r="C7" s="11" t="s">
        <v>5</v>
      </c>
    </row>
    <row r="8" spans="1:11" x14ac:dyDescent="0.25">
      <c r="A8" s="9"/>
      <c r="B8" s="9"/>
      <c r="C8" s="11" t="s">
        <v>6</v>
      </c>
    </row>
    <row r="9" spans="1:11" x14ac:dyDescent="0.25">
      <c r="A9" s="9"/>
      <c r="B9" s="9"/>
      <c r="C9" s="11"/>
    </row>
    <row r="10" spans="1:11" x14ac:dyDescent="0.25">
      <c r="B10" s="1"/>
    </row>
    <row r="11" spans="1:11" ht="90" x14ac:dyDescent="0.25">
      <c r="B11" s="15" t="s">
        <v>7</v>
      </c>
      <c r="C11" s="15" t="s">
        <v>8</v>
      </c>
      <c r="D11" s="15" t="s">
        <v>9</v>
      </c>
      <c r="E11" s="15" t="s">
        <v>10</v>
      </c>
      <c r="F11" s="15" t="s">
        <v>11</v>
      </c>
      <c r="G11" s="15" t="s">
        <v>12</v>
      </c>
      <c r="H11" s="15" t="s">
        <v>13</v>
      </c>
      <c r="I11" s="15" t="s">
        <v>14</v>
      </c>
      <c r="J11" s="15" t="s">
        <v>15</v>
      </c>
      <c r="K11" s="15" t="s">
        <v>16</v>
      </c>
    </row>
    <row r="12" spans="1:11" x14ac:dyDescent="0.25">
      <c r="B12" s="4">
        <v>1</v>
      </c>
      <c r="C12" s="5" t="s">
        <v>17</v>
      </c>
      <c r="D12" s="6">
        <f t="shared" ref="D12:D66" si="0">SUM(E12:H12)</f>
        <v>236</v>
      </c>
      <c r="E12" s="6">
        <f>Siersza!E4+Łagisza!E4+'EJ II'!E4+'910 MW'!E4+Blachownia!E4+'EJ III'!E4+Łaziska!E4+Promienna!E4</f>
        <v>59</v>
      </c>
      <c r="F12" s="6">
        <f>Siersza!F4+Łagisza!F4+'EJ II'!F4+'910 MW'!F4+Blachownia!F4+'EJ III'!F4+Łaziska!F4+Promienna!F4</f>
        <v>59</v>
      </c>
      <c r="G12" s="6">
        <f>Siersza!G4+Łagisza!G4+'EJ II'!G4+'910 MW'!G4+Blachownia!G4+'EJ III'!G4+Łaziska!G4+Promienna!G4</f>
        <v>59</v>
      </c>
      <c r="H12" s="6">
        <f>Siersza!H4+Łagisza!H4+'EJ II'!H4+'910 MW'!H4+Blachownia!H4+'EJ III'!H4+Łaziska!H4+Promienna!H4</f>
        <v>59</v>
      </c>
      <c r="I12" s="20">
        <v>0</v>
      </c>
      <c r="J12" s="20">
        <f t="shared" ref="J12:J43" si="1">D12*I12</f>
        <v>0</v>
      </c>
      <c r="K12" s="7"/>
    </row>
    <row r="13" spans="1:11" x14ac:dyDescent="0.25">
      <c r="B13" s="4">
        <v>2</v>
      </c>
      <c r="C13" s="5" t="s">
        <v>18</v>
      </c>
      <c r="D13" s="4">
        <f>SUM(E13:H13)</f>
        <v>100</v>
      </c>
      <c r="E13" s="6">
        <f>Siersza!E5+Łagisza!E5+'EJ II'!E5+'910 MW'!E5+Blachownia!E5+'EJ III'!E5+Łaziska!E5+Promienna!E5</f>
        <v>25</v>
      </c>
      <c r="F13" s="6">
        <f>Siersza!F5+Łagisza!F5+'EJ II'!F5+'910 MW'!F5+Blachownia!F5+'EJ III'!F5+Łaziska!F5+Promienna!F5</f>
        <v>25</v>
      </c>
      <c r="G13" s="6">
        <f>Siersza!G5+Łagisza!G5+'EJ II'!G5+'910 MW'!G5+Blachownia!G5+'EJ III'!G5+Łaziska!G5+Promienna!G5</f>
        <v>25</v>
      </c>
      <c r="H13" s="6">
        <f>Siersza!H5+Łagisza!H5+'EJ II'!H5+'910 MW'!H5+Blachownia!H5+'EJ III'!H5+Łaziska!H5+Promienna!H5</f>
        <v>25</v>
      </c>
      <c r="I13" s="20">
        <v>0</v>
      </c>
      <c r="J13" s="20">
        <f t="shared" si="1"/>
        <v>0</v>
      </c>
      <c r="K13" s="7"/>
    </row>
    <row r="14" spans="1:11" x14ac:dyDescent="0.25">
      <c r="B14" s="4">
        <v>3</v>
      </c>
      <c r="C14" s="5" t="s">
        <v>19</v>
      </c>
      <c r="D14" s="6">
        <f>SUM(E14:H14)</f>
        <v>51</v>
      </c>
      <c r="E14" s="6">
        <v>0</v>
      </c>
      <c r="F14" s="6">
        <f>Siersza!F6+Łagisza!F6+'EJ II'!F6+'910 MW'!F6+Blachownia!F6+'EJ III'!F6+Łaziska!F6+Promienna!F6</f>
        <v>17</v>
      </c>
      <c r="G14" s="6">
        <f>Siersza!G6+Łagisza!G6+'EJ II'!G6+'910 MW'!G6+Blachownia!G6+'EJ III'!G6+Łaziska!G6+Promienna!G6</f>
        <v>17</v>
      </c>
      <c r="H14" s="6">
        <f>Siersza!H6+Łagisza!H6+'EJ II'!H6+'910 MW'!H6+Blachownia!H6+'EJ III'!H6+Łaziska!H6+Promienna!H6</f>
        <v>17</v>
      </c>
      <c r="I14" s="20">
        <v>0</v>
      </c>
      <c r="J14" s="20">
        <f t="shared" si="1"/>
        <v>0</v>
      </c>
      <c r="K14" s="7"/>
    </row>
    <row r="15" spans="1:11" x14ac:dyDescent="0.25">
      <c r="B15" s="4">
        <v>4</v>
      </c>
      <c r="C15" s="5" t="s">
        <v>20</v>
      </c>
      <c r="D15" s="4">
        <f>SUM(E15:H15)</f>
        <v>129</v>
      </c>
      <c r="E15" s="6">
        <f>Siersza!E7+Łagisza!E7+'EJ II'!E7+'910 MW'!E7+Blachownia!E7+'EJ III'!E7+Łaziska!E7+Promienna!E7</f>
        <v>33</v>
      </c>
      <c r="F15" s="6">
        <f>Siersza!F7+Łagisza!F7+'EJ II'!F7+'910 MW'!F7+Blachownia!F7+'EJ III'!F7+Łaziska!F7+Promienna!F7</f>
        <v>32</v>
      </c>
      <c r="G15" s="6">
        <f>Siersza!G7+Łagisza!G7+'EJ II'!G7+'910 MW'!G7+Blachownia!G7+'EJ III'!G7+Łaziska!G7+Promienna!G7</f>
        <v>32</v>
      </c>
      <c r="H15" s="6">
        <f>Siersza!H7+Łagisza!H7+'EJ II'!H7+'910 MW'!H7+Blachownia!H7+'EJ III'!H7+Łaziska!H7+Promienna!H7</f>
        <v>32</v>
      </c>
      <c r="I15" s="20">
        <v>0</v>
      </c>
      <c r="J15" s="20">
        <f t="shared" si="1"/>
        <v>0</v>
      </c>
      <c r="K15" s="7"/>
    </row>
    <row r="16" spans="1:11" x14ac:dyDescent="0.25">
      <c r="B16" s="4">
        <v>5</v>
      </c>
      <c r="C16" s="5" t="s">
        <v>21</v>
      </c>
      <c r="D16" s="6">
        <f>SUM(E16:H16)</f>
        <v>74</v>
      </c>
      <c r="E16" s="6">
        <f>Siersza!E8+Łagisza!E8+'EJ II'!E8+'910 MW'!E8+Blachownia!E8+'EJ III'!E8+Łaziska!E8+Promienna!E8</f>
        <v>19</v>
      </c>
      <c r="F16" s="6">
        <f>Siersza!F8+Łagisza!F8+'EJ II'!F8+'910 MW'!F8+Blachownia!F8+'EJ III'!F8+Łaziska!F8+Promienna!F8</f>
        <v>18</v>
      </c>
      <c r="G16" s="6">
        <f>Siersza!G8+Łagisza!G8+'EJ II'!G8+'910 MW'!G8+Blachownia!G8+'EJ III'!G8+Łaziska!G8+Promienna!G8</f>
        <v>19</v>
      </c>
      <c r="H16" s="6">
        <f>Siersza!H8+Łagisza!H8+'EJ II'!H8+'910 MW'!H8+Blachownia!H8+'EJ III'!H8+Łaziska!H8+Promienna!H8</f>
        <v>18</v>
      </c>
      <c r="I16" s="20">
        <v>0</v>
      </c>
      <c r="J16" s="20">
        <f t="shared" si="1"/>
        <v>0</v>
      </c>
      <c r="K16" s="7"/>
    </row>
    <row r="17" spans="2:11" x14ac:dyDescent="0.25">
      <c r="B17" s="4">
        <v>6</v>
      </c>
      <c r="C17" s="5" t="s">
        <v>22</v>
      </c>
      <c r="D17" s="6">
        <f t="shared" si="0"/>
        <v>66</v>
      </c>
      <c r="E17" s="6">
        <f>Siersza!E9+Łagisza!E9+'EJ II'!E9+'910 MW'!E9+Blachownia!E9+'EJ III'!E9+Łaziska!E9+Promienna!E9</f>
        <v>16</v>
      </c>
      <c r="F17" s="6">
        <f>Siersza!F9+Łagisza!F9+'EJ II'!F9+'910 MW'!F9+Blachownia!F9+'EJ III'!F9+Łaziska!F9+Promienna!F9</f>
        <v>17</v>
      </c>
      <c r="G17" s="6">
        <f>Siersza!G9+Łagisza!G9+'EJ II'!G9+'910 MW'!G9+Blachownia!G9+'EJ III'!G9+Łaziska!G9+Promienna!G9</f>
        <v>16</v>
      </c>
      <c r="H17" s="6">
        <f>Siersza!H9+Łagisza!H9+'EJ II'!H9+'910 MW'!H9+Blachownia!H9+'EJ III'!H9+Łaziska!H9+Promienna!H9</f>
        <v>17</v>
      </c>
      <c r="I17" s="20">
        <v>0</v>
      </c>
      <c r="J17" s="20">
        <f t="shared" si="1"/>
        <v>0</v>
      </c>
      <c r="K17" s="7"/>
    </row>
    <row r="18" spans="2:11" x14ac:dyDescent="0.25">
      <c r="B18" s="4">
        <v>7</v>
      </c>
      <c r="C18" s="5" t="s">
        <v>23</v>
      </c>
      <c r="D18" s="6">
        <f t="shared" si="0"/>
        <v>18</v>
      </c>
      <c r="E18" s="6">
        <f>Siersza!E10+Łagisza!E10+'EJ II'!E10+'910 MW'!E10+Blachownia!E10+'EJ III'!E10+Łaziska!E10+Promienna!E10</f>
        <v>6</v>
      </c>
      <c r="F18" s="6">
        <f>Siersza!F10+Łagisza!F10+'EJ II'!F10+'910 MW'!F10+Blachownia!F10+'EJ III'!F10+Łaziska!F10+Promienna!F10</f>
        <v>3</v>
      </c>
      <c r="G18" s="6">
        <f>Siersza!G10+Łagisza!G10+'EJ II'!G10+'910 MW'!G10+Blachownia!G10+'EJ III'!G10+Łaziska!G10+Promienna!G10</f>
        <v>5</v>
      </c>
      <c r="H18" s="6">
        <f>Siersza!H10+Łagisza!H10+'EJ II'!H10+'910 MW'!H10+Blachownia!H10+'EJ III'!H10+Łaziska!H10+Promienna!H10</f>
        <v>4</v>
      </c>
      <c r="I18" s="20">
        <v>0</v>
      </c>
      <c r="J18" s="20">
        <f t="shared" si="1"/>
        <v>0</v>
      </c>
      <c r="K18" s="7"/>
    </row>
    <row r="19" spans="2:11" x14ac:dyDescent="0.25">
      <c r="B19" s="4">
        <v>8</v>
      </c>
      <c r="C19" s="5" t="s">
        <v>24</v>
      </c>
      <c r="D19" s="6">
        <f t="shared" si="0"/>
        <v>136</v>
      </c>
      <c r="E19" s="6">
        <f>Siersza!E11+Łagisza!E11+'EJ II'!E11+'910 MW'!E11+Blachownia!E11+'EJ III'!E11+Łaziska!E11+Promienna!E11</f>
        <v>34</v>
      </c>
      <c r="F19" s="6">
        <f>Siersza!F11+Łagisza!F11+'EJ II'!F11+'910 MW'!F11+Blachownia!F11+'EJ III'!F11+Łaziska!F11+Promienna!F11</f>
        <v>34</v>
      </c>
      <c r="G19" s="6">
        <f>Siersza!G11+Łagisza!G11+'EJ II'!G11+'910 MW'!G11+Blachownia!G11+'EJ III'!G11+Łaziska!G11+Promienna!G11</f>
        <v>34</v>
      </c>
      <c r="H19" s="6">
        <f>Siersza!H11+Łagisza!H11+'EJ II'!H11+'910 MW'!H11+Blachownia!H11+'EJ III'!H11+Łaziska!H11+Promienna!H11</f>
        <v>34</v>
      </c>
      <c r="I19" s="20">
        <v>0</v>
      </c>
      <c r="J19" s="20">
        <f t="shared" si="1"/>
        <v>0</v>
      </c>
      <c r="K19" s="7"/>
    </row>
    <row r="20" spans="2:11" x14ac:dyDescent="0.25">
      <c r="B20" s="4">
        <v>9</v>
      </c>
      <c r="C20" s="5" t="s">
        <v>25</v>
      </c>
      <c r="D20" s="6">
        <f t="shared" si="0"/>
        <v>78</v>
      </c>
      <c r="E20" s="6">
        <f>Siersza!E12+Łagisza!E12+'EJ II'!E12+'910 MW'!E12+Blachownia!E12+'EJ III'!E12+Łaziska!E12+Promienna!E12</f>
        <v>20</v>
      </c>
      <c r="F20" s="6">
        <f>Siersza!F12+Łagisza!F12+'EJ II'!F12+'910 MW'!F12+Blachownia!F12+'EJ III'!F12+Łaziska!F12+Promienna!F12</f>
        <v>19</v>
      </c>
      <c r="G20" s="6">
        <f>Siersza!G12+Łagisza!G12+'EJ II'!G12+'910 MW'!G12+Blachownia!G12+'EJ III'!G12+Łaziska!G12+Promienna!G12</f>
        <v>19</v>
      </c>
      <c r="H20" s="6">
        <f>Siersza!H12+Łagisza!H12+'EJ II'!H12+'910 MW'!H12+Blachownia!H12+'EJ III'!H12+Łaziska!H12+Promienna!H12</f>
        <v>20</v>
      </c>
      <c r="I20" s="20">
        <v>0</v>
      </c>
      <c r="J20" s="20">
        <f t="shared" si="1"/>
        <v>0</v>
      </c>
      <c r="K20" s="7"/>
    </row>
    <row r="21" spans="2:11" x14ac:dyDescent="0.25">
      <c r="B21" s="4">
        <v>10</v>
      </c>
      <c r="C21" s="5" t="s">
        <v>26</v>
      </c>
      <c r="D21" s="6">
        <f t="shared" si="0"/>
        <v>37</v>
      </c>
      <c r="E21" s="6">
        <f>Siersza!E13+Łagisza!E13+'EJ II'!E13+'910 MW'!E13+Blachownia!E13+'EJ III'!E13+Łaziska!E13+Promienna!E13</f>
        <v>14</v>
      </c>
      <c r="F21" s="6">
        <f>Siersza!F13+Łagisza!F13+'EJ II'!F13+'910 MW'!F13+Blachownia!F13+'EJ III'!F13+Łaziska!F13+Promienna!F13</f>
        <v>6</v>
      </c>
      <c r="G21" s="6">
        <f>Siersza!G13+Łagisza!G13+'EJ II'!G13+'910 MW'!G13+Blachownia!G13+'EJ III'!G13+Łaziska!G13+Promienna!G13</f>
        <v>12</v>
      </c>
      <c r="H21" s="6">
        <f>Siersza!H13+Łagisza!H13+'EJ II'!H13+'910 MW'!H13+Blachownia!H13+'EJ III'!H13+Łaziska!H13+Promienna!H13</f>
        <v>5</v>
      </c>
      <c r="I21" s="20">
        <v>0</v>
      </c>
      <c r="J21" s="20">
        <f t="shared" si="1"/>
        <v>0</v>
      </c>
      <c r="K21" s="7"/>
    </row>
    <row r="22" spans="2:11" x14ac:dyDescent="0.25">
      <c r="B22" s="4">
        <v>11</v>
      </c>
      <c r="C22" s="5" t="s">
        <v>27</v>
      </c>
      <c r="D22" s="6">
        <f t="shared" si="0"/>
        <v>60</v>
      </c>
      <c r="E22" s="6">
        <f>Siersza!E14+Łagisza!E14+'EJ II'!E14+'910 MW'!E14+Blachownia!E14+'EJ III'!E14+Łaziska!E14+Promienna!E14</f>
        <v>15</v>
      </c>
      <c r="F22" s="6">
        <f>Siersza!F14+Łagisza!F14+'EJ II'!F14+'910 MW'!F14+Blachownia!F14+'EJ III'!F14+Łaziska!F14+Promienna!F14</f>
        <v>15</v>
      </c>
      <c r="G22" s="6">
        <f>Siersza!G14+Łagisza!G14+'EJ II'!G14+'910 MW'!G14+Blachownia!G14+'EJ III'!G14+Łaziska!G14+Promienna!G14</f>
        <v>15</v>
      </c>
      <c r="H22" s="6">
        <f>Siersza!H14+Łagisza!H14+'EJ II'!H14+'910 MW'!H14+Blachownia!H14+'EJ III'!H14+Łaziska!H14+Promienna!H14</f>
        <v>15</v>
      </c>
      <c r="I22" s="20">
        <v>0</v>
      </c>
      <c r="J22" s="20">
        <f t="shared" si="1"/>
        <v>0</v>
      </c>
      <c r="K22" s="7"/>
    </row>
    <row r="23" spans="2:11" x14ac:dyDescent="0.25">
      <c r="B23" s="4">
        <v>12</v>
      </c>
      <c r="C23" s="5" t="s">
        <v>28</v>
      </c>
      <c r="D23" s="6">
        <f t="shared" si="0"/>
        <v>87</v>
      </c>
      <c r="E23" s="6">
        <f>Siersza!E15+Łagisza!E15+'EJ II'!E15+'910 MW'!E15+Blachownia!E15+'EJ III'!E15+Łaziska!E15+Promienna!E15</f>
        <v>22</v>
      </c>
      <c r="F23" s="6">
        <f>Siersza!F15+Łagisza!F15+'EJ II'!F15+'910 MW'!F15+Blachownia!F15+'EJ III'!F15+Łaziska!F15+Promienna!F15</f>
        <v>22</v>
      </c>
      <c r="G23" s="6">
        <f>Siersza!G15+Łagisza!G15+'EJ II'!G15+'910 MW'!G15+Blachownia!G15+'EJ III'!G15+Łaziska!G15+Promienna!G15</f>
        <v>21</v>
      </c>
      <c r="H23" s="6">
        <f>Siersza!H15+Łagisza!H15+'EJ II'!H15+'910 MW'!H15+Blachownia!H15+'EJ III'!H15+Łaziska!H15+Promienna!H15</f>
        <v>22</v>
      </c>
      <c r="I23" s="20">
        <v>0</v>
      </c>
      <c r="J23" s="20">
        <f t="shared" si="1"/>
        <v>0</v>
      </c>
      <c r="K23" s="7"/>
    </row>
    <row r="24" spans="2:11" x14ac:dyDescent="0.25">
      <c r="B24" s="4">
        <v>13</v>
      </c>
      <c r="C24" s="5" t="s">
        <v>29</v>
      </c>
      <c r="D24" s="6">
        <f t="shared" si="0"/>
        <v>58</v>
      </c>
      <c r="E24" s="6">
        <f>Siersza!E16+Łagisza!E16+'EJ II'!E16+'910 MW'!E16+Blachownia!E16+'EJ III'!E16+Łaziska!E16+Promienna!E16</f>
        <v>15</v>
      </c>
      <c r="F24" s="6">
        <f>Siersza!F16+Łagisza!F16+'EJ II'!F16+'910 MW'!F16+Blachownia!F16+'EJ III'!F16+Łaziska!F16+Promienna!F16</f>
        <v>14</v>
      </c>
      <c r="G24" s="6">
        <f>Siersza!G16+Łagisza!G16+'EJ II'!G16+'910 MW'!G16+Blachownia!G16+'EJ III'!G16+Łaziska!G16+Promienna!G16</f>
        <v>15</v>
      </c>
      <c r="H24" s="6">
        <f>Siersza!H16+Łagisza!H16+'EJ II'!H16+'910 MW'!H16+Blachownia!H16+'EJ III'!H16+Łaziska!H16+Promienna!H16</f>
        <v>14</v>
      </c>
      <c r="I24" s="20">
        <v>0</v>
      </c>
      <c r="J24" s="20">
        <f t="shared" si="1"/>
        <v>0</v>
      </c>
      <c r="K24" s="7"/>
    </row>
    <row r="25" spans="2:11" x14ac:dyDescent="0.25">
      <c r="B25" s="4">
        <v>14</v>
      </c>
      <c r="C25" s="5" t="s">
        <v>30</v>
      </c>
      <c r="D25" s="6">
        <f t="shared" si="0"/>
        <v>77</v>
      </c>
      <c r="E25" s="6">
        <f>Siersza!E17+Łagisza!E17+'EJ II'!E17+'910 MW'!E17+Blachownia!E17+'EJ III'!E17+Łaziska!E17+Promienna!E17</f>
        <v>20</v>
      </c>
      <c r="F25" s="6">
        <f>Siersza!F17+Łagisza!F17+'EJ II'!F17+'910 MW'!F17+Blachownia!F17+'EJ III'!F17+Łaziska!F17+Promienna!F17</f>
        <v>19</v>
      </c>
      <c r="G25" s="6">
        <f>Siersza!G17+Łagisza!G17+'EJ II'!G17+'910 MW'!G17+Blachownia!G17+'EJ III'!G17+Łaziska!G17+Promienna!G17</f>
        <v>19</v>
      </c>
      <c r="H25" s="6">
        <f>Siersza!H17+Łagisza!H17+'EJ II'!H17+'910 MW'!H17+Blachownia!H17+'EJ III'!H17+Łaziska!H17+Promienna!H17</f>
        <v>19</v>
      </c>
      <c r="I25" s="20">
        <v>0</v>
      </c>
      <c r="J25" s="20">
        <f t="shared" si="1"/>
        <v>0</v>
      </c>
      <c r="K25" s="7"/>
    </row>
    <row r="26" spans="2:11" x14ac:dyDescent="0.25">
      <c r="B26" s="4">
        <v>15</v>
      </c>
      <c r="C26" s="5" t="s">
        <v>31</v>
      </c>
      <c r="D26" s="6">
        <f t="shared" si="0"/>
        <v>52</v>
      </c>
      <c r="E26" s="6">
        <f>Siersza!E18+Łagisza!E18+'EJ II'!E18+'910 MW'!E18+Blachownia!E18+'EJ III'!E18+Łaziska!E18+Promienna!E18</f>
        <v>13</v>
      </c>
      <c r="F26" s="6">
        <f>Siersza!F18+Łagisza!F18+'EJ II'!F18+'910 MW'!F18+Blachownia!F18+'EJ III'!F18+Łaziska!F18+Promienna!F18</f>
        <v>13</v>
      </c>
      <c r="G26" s="6">
        <f>Siersza!G18+Łagisza!G18+'EJ II'!G18+'910 MW'!G18+Blachownia!G18+'EJ III'!G18+Łaziska!G18+Promienna!G18</f>
        <v>13</v>
      </c>
      <c r="H26" s="6">
        <f>Siersza!H18+Łagisza!H18+'EJ II'!H18+'910 MW'!H18+Blachownia!H18+'EJ III'!H18+Łaziska!H18+Promienna!H18</f>
        <v>13</v>
      </c>
      <c r="I26" s="20">
        <v>0</v>
      </c>
      <c r="J26" s="20">
        <f t="shared" si="1"/>
        <v>0</v>
      </c>
      <c r="K26" s="7"/>
    </row>
    <row r="27" spans="2:11" x14ac:dyDescent="0.25">
      <c r="B27" s="4">
        <v>16</v>
      </c>
      <c r="C27" s="7" t="s">
        <v>32</v>
      </c>
      <c r="D27" s="6">
        <f t="shared" si="0"/>
        <v>36</v>
      </c>
      <c r="E27" s="6">
        <f>Siersza!E19+Łagisza!E19+'EJ II'!E19+'910 MW'!E19+Blachownia!E19+'EJ III'!E19+Łaziska!E19+Promienna!E19</f>
        <v>9</v>
      </c>
      <c r="F27" s="6">
        <f>Siersza!F19+Łagisza!F19+'EJ II'!F19+'910 MW'!F19+Blachownia!F19+'EJ III'!F19+Łaziska!F19+Promienna!F19</f>
        <v>9</v>
      </c>
      <c r="G27" s="6">
        <f>Siersza!G19+Łagisza!G19+'EJ II'!G19+'910 MW'!G19+Blachownia!G19+'EJ III'!G19+Łaziska!G19+Promienna!G19</f>
        <v>9</v>
      </c>
      <c r="H27" s="6">
        <f>Siersza!H19+Łagisza!H19+'EJ II'!H19+'910 MW'!H19+Blachownia!H19+'EJ III'!H19+Łaziska!H19+Promienna!H19</f>
        <v>9</v>
      </c>
      <c r="I27" s="20">
        <v>0</v>
      </c>
      <c r="J27" s="20">
        <f t="shared" si="1"/>
        <v>0</v>
      </c>
      <c r="K27" s="7"/>
    </row>
    <row r="28" spans="2:11" x14ac:dyDescent="0.25">
      <c r="B28" s="4">
        <v>17</v>
      </c>
      <c r="C28" s="7" t="s">
        <v>33</v>
      </c>
      <c r="D28" s="6">
        <f t="shared" si="0"/>
        <v>57</v>
      </c>
      <c r="E28" s="6">
        <f>Siersza!E20+Łagisza!E20+'EJ II'!E20+'910 MW'!E20+Blachownia!E20+'EJ III'!E20+Łaziska!E20+Promienna!E20</f>
        <v>15</v>
      </c>
      <c r="F28" s="6">
        <f>Siersza!F20+Łagisza!F20+'EJ II'!F20+'910 MW'!F20+Blachownia!F20+'EJ III'!F20+Łaziska!F20+Promienna!F20</f>
        <v>14</v>
      </c>
      <c r="G28" s="6">
        <f>Siersza!G20+Łagisza!G20+'EJ II'!G20+'910 MW'!G20+Blachownia!G20+'EJ III'!G20+Łaziska!G20+Promienna!G20</f>
        <v>14</v>
      </c>
      <c r="H28" s="6">
        <f>Siersza!H20+Łagisza!H20+'EJ II'!H20+'910 MW'!H20+Blachownia!H20+'EJ III'!H20+Łaziska!H20+Promienna!H20</f>
        <v>14</v>
      </c>
      <c r="I28" s="20">
        <v>0</v>
      </c>
      <c r="J28" s="20">
        <f t="shared" si="1"/>
        <v>0</v>
      </c>
      <c r="K28" s="7"/>
    </row>
    <row r="29" spans="2:11" x14ac:dyDescent="0.25">
      <c r="B29" s="4">
        <v>18</v>
      </c>
      <c r="C29" s="7" t="s">
        <v>34</v>
      </c>
      <c r="D29" s="6">
        <f t="shared" si="0"/>
        <v>41</v>
      </c>
      <c r="E29" s="6">
        <f>Siersza!E21+Łagisza!E21+'EJ II'!E21+'910 MW'!E21+Blachownia!E21+'EJ III'!E21+Łaziska!E21+Promienna!E21</f>
        <v>12</v>
      </c>
      <c r="F29" s="6">
        <f>Siersza!F21+Łagisza!F21+'EJ II'!F21+'910 MW'!F21+Blachownia!F21+'EJ III'!F21+Łaziska!F21+Promienna!F21</f>
        <v>9</v>
      </c>
      <c r="G29" s="6">
        <f>Siersza!G21+Łagisza!G21+'EJ II'!G21+'910 MW'!G21+Blachownia!G21+'EJ III'!G21+Łaziska!G21+Promienna!G21</f>
        <v>11</v>
      </c>
      <c r="H29" s="6">
        <f>Siersza!H21+Łagisza!H21+'EJ II'!H21+'910 MW'!H21+Blachownia!H21+'EJ III'!H21+Łaziska!H21+Promienna!H21</f>
        <v>9</v>
      </c>
      <c r="I29" s="20">
        <v>0</v>
      </c>
      <c r="J29" s="20">
        <f t="shared" si="1"/>
        <v>0</v>
      </c>
      <c r="K29" s="7"/>
    </row>
    <row r="30" spans="2:11" x14ac:dyDescent="0.25">
      <c r="B30" s="4">
        <v>19</v>
      </c>
      <c r="C30" s="5" t="s">
        <v>35</v>
      </c>
      <c r="D30" s="6">
        <f t="shared" si="0"/>
        <v>46</v>
      </c>
      <c r="E30" s="6">
        <f>Siersza!E22+Łagisza!E22+'EJ II'!E22+'910 MW'!E22+Blachownia!E22+'EJ III'!E22+Łaziska!E22+Promienna!E22</f>
        <v>12</v>
      </c>
      <c r="F30" s="6">
        <f>Siersza!F22+Łagisza!F22+'EJ II'!F22+'910 MW'!F22+Blachownia!F22+'EJ III'!F22+Łaziska!F22+Promienna!F22</f>
        <v>11</v>
      </c>
      <c r="G30" s="6">
        <f>Siersza!G22+Łagisza!G22+'EJ II'!G22+'910 MW'!G22+Blachownia!G22+'EJ III'!G22+Łaziska!G22+Promienna!G22</f>
        <v>12</v>
      </c>
      <c r="H30" s="6">
        <f>Siersza!H22+Łagisza!H22+'EJ II'!H22+'910 MW'!H22+Blachownia!H22+'EJ III'!H22+Łaziska!H22+Promienna!H22</f>
        <v>11</v>
      </c>
      <c r="I30" s="20">
        <v>0</v>
      </c>
      <c r="J30" s="20">
        <f t="shared" si="1"/>
        <v>0</v>
      </c>
      <c r="K30" s="7"/>
    </row>
    <row r="31" spans="2:11" x14ac:dyDescent="0.25">
      <c r="B31" s="4">
        <v>20</v>
      </c>
      <c r="C31" s="5" t="s">
        <v>36</v>
      </c>
      <c r="D31" s="6">
        <f t="shared" si="0"/>
        <v>42</v>
      </c>
      <c r="E31" s="6">
        <f>Siersza!E23+Łagisza!E23+'EJ II'!E23+'910 MW'!E23+Blachownia!E23+'EJ III'!E23+Łaziska!E23+Promienna!E23</f>
        <v>11</v>
      </c>
      <c r="F31" s="6">
        <f>Siersza!F23+Łagisza!F23+'EJ II'!F23+'910 MW'!F23+Blachownia!F23+'EJ III'!F23+Łaziska!F23+Promienna!F23</f>
        <v>10</v>
      </c>
      <c r="G31" s="6">
        <f>Siersza!G23+Łagisza!G23+'EJ II'!G23+'910 MW'!G23+Blachownia!G23+'EJ III'!G23+Łaziska!G23+Promienna!G23</f>
        <v>11</v>
      </c>
      <c r="H31" s="6">
        <f>Siersza!H23+Łagisza!H23+'EJ II'!H23+'910 MW'!H23+Blachownia!H23+'EJ III'!H23+Łaziska!H23+Promienna!H23</f>
        <v>10</v>
      </c>
      <c r="I31" s="20">
        <v>0</v>
      </c>
      <c r="J31" s="20">
        <f t="shared" si="1"/>
        <v>0</v>
      </c>
      <c r="K31" s="7"/>
    </row>
    <row r="32" spans="2:11" x14ac:dyDescent="0.25">
      <c r="B32" s="4">
        <v>21</v>
      </c>
      <c r="C32" s="5" t="s">
        <v>37</v>
      </c>
      <c r="D32" s="6">
        <f t="shared" si="0"/>
        <v>68</v>
      </c>
      <c r="E32" s="6">
        <f>Siersza!E24+Łagisza!E24+'EJ II'!E24+'910 MW'!E24+Blachownia!E24+'EJ III'!E24+Łaziska!E24+Promienna!E24</f>
        <v>17</v>
      </c>
      <c r="F32" s="6">
        <f>Siersza!F24+Łagisza!F24+'EJ II'!F24+'910 MW'!F24+Blachownia!F24+'EJ III'!F24+Łaziska!F24+Promienna!F24</f>
        <v>17</v>
      </c>
      <c r="G32" s="6">
        <f>Siersza!G24+Łagisza!G24+'EJ II'!G24+'910 MW'!G24+Blachownia!G24+'EJ III'!G24+Łaziska!G24+Promienna!G24</f>
        <v>17</v>
      </c>
      <c r="H32" s="6">
        <f>Siersza!H24+Łagisza!H24+'EJ II'!H24+'910 MW'!H24+Blachownia!H24+'EJ III'!H24+Łaziska!H24+Promienna!H24</f>
        <v>17</v>
      </c>
      <c r="I32" s="20">
        <v>0</v>
      </c>
      <c r="J32" s="20">
        <f t="shared" si="1"/>
        <v>0</v>
      </c>
      <c r="K32" s="7"/>
    </row>
    <row r="33" spans="2:11" x14ac:dyDescent="0.25">
      <c r="B33" s="4">
        <v>22</v>
      </c>
      <c r="C33" s="5" t="s">
        <v>38</v>
      </c>
      <c r="D33" s="6">
        <f t="shared" si="0"/>
        <v>40</v>
      </c>
      <c r="E33" s="6">
        <f>Siersza!E25+Łagisza!E25+'EJ II'!E25+'910 MW'!E25+Blachownia!E25+'EJ III'!E25+Łaziska!E25+Promienna!E25</f>
        <v>10</v>
      </c>
      <c r="F33" s="6">
        <f>Siersza!F25+Łagisza!F25+'EJ II'!F25+'910 MW'!F25+Blachownia!F25+'EJ III'!F25+Łaziska!F25+Promienna!F25</f>
        <v>10</v>
      </c>
      <c r="G33" s="6">
        <f>Siersza!G25+Łagisza!G25+'EJ II'!G25+'910 MW'!G25+Blachownia!G25+'EJ III'!G25+Łaziska!G25+Promienna!G25</f>
        <v>10</v>
      </c>
      <c r="H33" s="6">
        <f>Siersza!H25+Łagisza!H25+'EJ II'!H25+'910 MW'!H25+Blachownia!H25+'EJ III'!H25+Łaziska!H25+Promienna!H25</f>
        <v>10</v>
      </c>
      <c r="I33" s="20">
        <v>0</v>
      </c>
      <c r="J33" s="20">
        <f t="shared" si="1"/>
        <v>0</v>
      </c>
      <c r="K33" s="7"/>
    </row>
    <row r="34" spans="2:11" x14ac:dyDescent="0.25">
      <c r="B34" s="4">
        <v>23</v>
      </c>
      <c r="C34" s="5" t="s">
        <v>39</v>
      </c>
      <c r="D34" s="6">
        <f t="shared" si="0"/>
        <v>46</v>
      </c>
      <c r="E34" s="6">
        <f>Siersza!E26+Łagisza!E26+'EJ II'!E26+'910 MW'!E26+Blachownia!E26+'EJ III'!E26+Łaziska!E26+Promienna!E26</f>
        <v>12</v>
      </c>
      <c r="F34" s="6">
        <f>Siersza!F26+Łagisza!F26+'EJ II'!F26+'910 MW'!F26+Blachownia!F26+'EJ III'!F26+Łaziska!F26+Promienna!F26</f>
        <v>11</v>
      </c>
      <c r="G34" s="6">
        <f>Siersza!G26+Łagisza!G26+'EJ II'!G26+'910 MW'!G26+Blachownia!G26+'EJ III'!G26+Łaziska!G26+Promienna!G26</f>
        <v>12</v>
      </c>
      <c r="H34" s="6">
        <f>Siersza!H26+Łagisza!H26+'EJ II'!H26+'910 MW'!H26+Blachownia!H26+'EJ III'!H26+Łaziska!H26+Promienna!H26</f>
        <v>11</v>
      </c>
      <c r="I34" s="20">
        <v>0</v>
      </c>
      <c r="J34" s="20">
        <f t="shared" si="1"/>
        <v>0</v>
      </c>
      <c r="K34" s="7"/>
    </row>
    <row r="35" spans="2:11" x14ac:dyDescent="0.25">
      <c r="B35" s="4">
        <v>24</v>
      </c>
      <c r="C35" s="5" t="s">
        <v>40</v>
      </c>
      <c r="D35" s="6">
        <f t="shared" si="0"/>
        <v>20</v>
      </c>
      <c r="E35" s="6">
        <f>Siersza!E27+Łagisza!E27+'EJ II'!E27+'910 MW'!E27+Blachownia!E27+'EJ III'!E27+Łaziska!E27+Promienna!E27</f>
        <v>7</v>
      </c>
      <c r="F35" s="6">
        <f>Siersza!F27+Łagisza!F27+'EJ II'!F27+'910 MW'!F27+Blachownia!F27+'EJ III'!F27+Łaziska!F27+Promienna!F27</f>
        <v>3</v>
      </c>
      <c r="G35" s="6">
        <f>Siersza!G27+Łagisza!G27+'EJ II'!G27+'910 MW'!G27+Blachownia!G27+'EJ III'!G27+Łaziska!G27+Promienna!G27</f>
        <v>7</v>
      </c>
      <c r="H35" s="6">
        <f>Siersza!H27+Łagisza!H27+'EJ II'!H27+'910 MW'!H27+Blachownia!H27+'EJ III'!H27+Łaziska!H27+Promienna!H27</f>
        <v>3</v>
      </c>
      <c r="I35" s="20">
        <v>0</v>
      </c>
      <c r="J35" s="20">
        <f t="shared" si="1"/>
        <v>0</v>
      </c>
      <c r="K35" s="7"/>
    </row>
    <row r="36" spans="2:11" x14ac:dyDescent="0.25">
      <c r="B36" s="4">
        <v>25</v>
      </c>
      <c r="C36" s="5" t="s">
        <v>41</v>
      </c>
      <c r="D36" s="6">
        <f t="shared" si="0"/>
        <v>256</v>
      </c>
      <c r="E36" s="6">
        <f>Siersza!E28+Łagisza!E28+'EJ II'!E28+'910 MW'!E28+Blachownia!E28+'EJ III'!E28+Łaziska!E28+Promienna!E28</f>
        <v>64</v>
      </c>
      <c r="F36" s="6">
        <f>Siersza!F28+Łagisza!F28+'EJ II'!F28+'910 MW'!F28+Blachownia!F28+'EJ III'!F28+Łaziska!F28+Promienna!F28</f>
        <v>64</v>
      </c>
      <c r="G36" s="6">
        <f>Siersza!G28+Łagisza!G28+'EJ II'!G28+'910 MW'!G28+Blachownia!G28+'EJ III'!G28+Łaziska!G28+Promienna!G28</f>
        <v>64</v>
      </c>
      <c r="H36" s="6">
        <f>Siersza!H28+Łagisza!H28+'EJ II'!H28+'910 MW'!H28+Blachownia!H28+'EJ III'!H28+Łaziska!H28+Promienna!H28</f>
        <v>64</v>
      </c>
      <c r="I36" s="20">
        <v>0</v>
      </c>
      <c r="J36" s="20">
        <f t="shared" si="1"/>
        <v>0</v>
      </c>
      <c r="K36" s="7"/>
    </row>
    <row r="37" spans="2:11" ht="15.75" x14ac:dyDescent="0.25">
      <c r="B37" s="4">
        <v>26</v>
      </c>
      <c r="C37" s="5" t="s">
        <v>42</v>
      </c>
      <c r="D37" s="6">
        <f t="shared" si="0"/>
        <v>36</v>
      </c>
      <c r="E37" s="6">
        <f>Siersza!E29+Łagisza!E29+'EJ II'!E29+'910 MW'!E29+Blachownia!E29+'EJ III'!E29+Łaziska!E29+Promienna!E29</f>
        <v>11</v>
      </c>
      <c r="F37" s="6">
        <f>Siersza!F29+Łagisza!F29+'EJ II'!F29+'910 MW'!F29+Blachownia!F29+'EJ III'!F29+Łaziska!F29+Promienna!F29</f>
        <v>7</v>
      </c>
      <c r="G37" s="6">
        <f>Siersza!G29+Łagisza!G29+'EJ II'!G29+'910 MW'!G29+Blachownia!G29+'EJ III'!G29+Łaziska!G29+Promienna!G29</f>
        <v>12</v>
      </c>
      <c r="H37" s="6">
        <f>Siersza!H29+Łagisza!H29+'EJ II'!H29+'910 MW'!H29+Blachownia!H29+'EJ III'!H29+Łaziska!H29+Promienna!H29</f>
        <v>6</v>
      </c>
      <c r="I37" s="20">
        <v>0</v>
      </c>
      <c r="J37" s="20">
        <f t="shared" si="1"/>
        <v>0</v>
      </c>
      <c r="K37" s="18"/>
    </row>
    <row r="38" spans="2:11" x14ac:dyDescent="0.25">
      <c r="B38" s="4">
        <v>27</v>
      </c>
      <c r="C38" s="5" t="s">
        <v>43</v>
      </c>
      <c r="D38" s="6">
        <f t="shared" si="0"/>
        <v>44</v>
      </c>
      <c r="E38" s="6">
        <f>Siersza!E30+Łagisza!E30+'EJ II'!E30+'910 MW'!E30+Blachownia!E30+'EJ III'!E30+Łaziska!E30+Promienna!E30</f>
        <v>17</v>
      </c>
      <c r="F38" s="6">
        <f>Siersza!F30+Łagisza!F30+'EJ II'!F30+'910 MW'!F30+Blachownia!F30+'EJ III'!F30+Łaziska!F30+Promienna!F30</f>
        <v>7</v>
      </c>
      <c r="G38" s="6">
        <f>Siersza!G30+Łagisza!G30+'EJ II'!G30+'910 MW'!G30+Blachownia!G30+'EJ III'!G30+Łaziska!G30+Promienna!G30</f>
        <v>13</v>
      </c>
      <c r="H38" s="6">
        <f>Siersza!H30+Łagisza!H30+'EJ II'!H30+'910 MW'!H30+Blachownia!H30+'EJ III'!H30+Łaziska!H30+Promienna!H30</f>
        <v>7</v>
      </c>
      <c r="I38" s="20">
        <v>0</v>
      </c>
      <c r="J38" s="20">
        <f t="shared" si="1"/>
        <v>0</v>
      </c>
      <c r="K38" s="7"/>
    </row>
    <row r="39" spans="2:11" x14ac:dyDescent="0.25">
      <c r="B39" s="4">
        <v>28</v>
      </c>
      <c r="C39" s="5" t="s">
        <v>44</v>
      </c>
      <c r="D39" s="6">
        <f t="shared" si="0"/>
        <v>20</v>
      </c>
      <c r="E39" s="6">
        <f>Siersza!E31+Łagisza!E31+'EJ II'!E31+'910 MW'!E31+Blachownia!E31+'EJ III'!E31+Łaziska!E31+Promienna!E31</f>
        <v>7</v>
      </c>
      <c r="F39" s="6">
        <f>Siersza!F31+Łagisza!F31+'EJ II'!F31+'910 MW'!F31+Blachownia!F31+'EJ III'!F31+Łaziska!F31+Promienna!F31</f>
        <v>3</v>
      </c>
      <c r="G39" s="6">
        <f>Siersza!G31+Łagisza!G31+'EJ II'!G31+'910 MW'!G31+Blachownia!G31+'EJ III'!G31+Łaziska!G31+Promienna!G31</f>
        <v>7</v>
      </c>
      <c r="H39" s="6">
        <f>Siersza!H31+Łagisza!H31+'EJ II'!H31+'910 MW'!H31+Blachownia!H31+'EJ III'!H31+Łaziska!H31+Promienna!H31</f>
        <v>3</v>
      </c>
      <c r="I39" s="20">
        <v>0</v>
      </c>
      <c r="J39" s="20">
        <f t="shared" si="1"/>
        <v>0</v>
      </c>
      <c r="K39" s="7"/>
    </row>
    <row r="40" spans="2:11" x14ac:dyDescent="0.25">
      <c r="B40" s="4">
        <v>29</v>
      </c>
      <c r="C40" s="5" t="s">
        <v>45</v>
      </c>
      <c r="D40" s="6">
        <f t="shared" si="0"/>
        <v>19</v>
      </c>
      <c r="E40" s="6">
        <f>Siersza!E32+Łagisza!E32+'EJ II'!E32+'910 MW'!E32+Blachownia!E32+'EJ III'!E32+Łaziska!E32+Promienna!E32</f>
        <v>8</v>
      </c>
      <c r="F40" s="6">
        <f>Siersza!F32+Łagisza!F32+'EJ II'!F32+'910 MW'!F32+Blachownia!F32+'EJ III'!F32+Łaziska!F32+Promienna!F32</f>
        <v>2</v>
      </c>
      <c r="G40" s="6">
        <f>Siersza!G32+Łagisza!G32+'EJ II'!G32+'910 MW'!G32+Blachownia!G32+'EJ III'!G32+Łaziska!G32+Promienna!G32</f>
        <v>6</v>
      </c>
      <c r="H40" s="6">
        <f>Siersza!H32+Łagisza!H32+'EJ II'!H32+'910 MW'!H32+Blachownia!H32+'EJ III'!H32+Łaziska!H32+Promienna!H32</f>
        <v>3</v>
      </c>
      <c r="I40" s="20">
        <v>0</v>
      </c>
      <c r="J40" s="20">
        <f t="shared" si="1"/>
        <v>0</v>
      </c>
      <c r="K40" s="7"/>
    </row>
    <row r="41" spans="2:11" x14ac:dyDescent="0.25">
      <c r="B41" s="4">
        <v>30</v>
      </c>
      <c r="C41" s="5" t="s">
        <v>46</v>
      </c>
      <c r="D41" s="6">
        <f t="shared" si="0"/>
        <v>742</v>
      </c>
      <c r="E41" s="6">
        <f>Siersza!E33+Łagisza!E33+'EJ II'!E33+'910 MW'!E33+Blachownia!E33+'EJ III'!E33+Łaziska!E33+Promienna!E33</f>
        <v>187</v>
      </c>
      <c r="F41" s="6">
        <f>Siersza!F33+Łagisza!F33+'EJ II'!F33+'910 MW'!F33+Blachownia!F33+'EJ III'!F33+Łaziska!F33+Promienna!F33</f>
        <v>184</v>
      </c>
      <c r="G41" s="6">
        <f>Siersza!G33+Łagisza!G33+'EJ II'!G33+'910 MW'!G33+Blachownia!G33+'EJ III'!G33+Łaziska!G33+Promienna!G33</f>
        <v>187</v>
      </c>
      <c r="H41" s="6">
        <f>Siersza!H33+Łagisza!H33+'EJ II'!H33+'910 MW'!H33+Blachownia!H33+'EJ III'!H33+Łaziska!H33+Promienna!H33</f>
        <v>184</v>
      </c>
      <c r="I41" s="20">
        <v>0</v>
      </c>
      <c r="J41" s="20">
        <f t="shared" si="1"/>
        <v>0</v>
      </c>
      <c r="K41" s="19"/>
    </row>
    <row r="42" spans="2:11" x14ac:dyDescent="0.25">
      <c r="B42" s="4">
        <v>31</v>
      </c>
      <c r="C42" s="5" t="s">
        <v>47</v>
      </c>
      <c r="D42" s="6">
        <f t="shared" si="0"/>
        <v>22</v>
      </c>
      <c r="E42" s="6">
        <f>Siersza!E34+Łagisza!E34+'EJ II'!E34+'910 MW'!E34+Blachownia!E34+'EJ III'!E34+Łaziska!E34+Promienna!E34</f>
        <v>11</v>
      </c>
      <c r="F42" s="6">
        <f>Siersza!F34+Łagisza!F34+'EJ II'!F34+'910 MW'!F34+Blachownia!F34+'EJ III'!F34+Łaziska!F34+Promienna!F34</f>
        <v>2</v>
      </c>
      <c r="G42" s="6">
        <f>Siersza!G34+Łagisza!G34+'EJ II'!G34+'910 MW'!G34+Blachownia!G34+'EJ III'!G34+Łaziska!G34+Promienna!G34</f>
        <v>6</v>
      </c>
      <c r="H42" s="6">
        <f>Siersza!H34+Łagisza!H34+'EJ II'!H34+'910 MW'!H34+Blachownia!H34+'EJ III'!H34+Łaziska!H34+Promienna!H34</f>
        <v>3</v>
      </c>
      <c r="I42" s="20">
        <v>0</v>
      </c>
      <c r="J42" s="20">
        <f t="shared" si="1"/>
        <v>0</v>
      </c>
      <c r="K42" s="7"/>
    </row>
    <row r="43" spans="2:11" x14ac:dyDescent="0.25">
      <c r="B43" s="4">
        <v>32</v>
      </c>
      <c r="C43" s="5" t="s">
        <v>48</v>
      </c>
      <c r="D43" s="6">
        <f t="shared" si="0"/>
        <v>66</v>
      </c>
      <c r="E43" s="6">
        <f>Siersza!E35+Łagisza!E35+'EJ II'!E35+'910 MW'!E35+Blachownia!E35+'EJ III'!E35+Łaziska!E35+Promienna!E35</f>
        <v>22</v>
      </c>
      <c r="F43" s="6">
        <f>Siersza!F35+Łagisza!F35+'EJ II'!F35+'910 MW'!F35+Blachownia!F35+'EJ III'!F35+Łaziska!F35+Promienna!F35</f>
        <v>11</v>
      </c>
      <c r="G43" s="6">
        <f>Siersza!G35+Łagisza!G35+'EJ II'!G35+'910 MW'!G35+Blachownia!G35+'EJ III'!G35+Łaziska!G35+Promienna!G35</f>
        <v>21</v>
      </c>
      <c r="H43" s="6">
        <f>Siersza!H35+Łagisza!H35+'EJ II'!H35+'910 MW'!H35+Blachownia!H35+'EJ III'!H35+Łaziska!H35+Promienna!H35</f>
        <v>12</v>
      </c>
      <c r="I43" s="20">
        <v>0</v>
      </c>
      <c r="J43" s="20">
        <f t="shared" si="1"/>
        <v>0</v>
      </c>
      <c r="K43" s="7"/>
    </row>
    <row r="44" spans="2:11" x14ac:dyDescent="0.25">
      <c r="B44" s="4">
        <v>33</v>
      </c>
      <c r="C44" s="5" t="s">
        <v>49</v>
      </c>
      <c r="D44" s="6">
        <f t="shared" si="0"/>
        <v>92</v>
      </c>
      <c r="E44" s="6">
        <f>Siersza!E36+Łagisza!E36+'EJ II'!E36+'910 MW'!E36+Blachownia!E36+'EJ III'!E36+Łaziska!E36+Promienna!E36</f>
        <v>18</v>
      </c>
      <c r="F44" s="6">
        <f>Siersza!F36+Łagisza!F36+'EJ II'!F36+'910 MW'!F36+Blachownia!F36+'EJ III'!F36+Łaziska!F36+Promienna!F36</f>
        <v>28</v>
      </c>
      <c r="G44" s="6">
        <f>Siersza!G36+Łagisza!G36+'EJ II'!G36+'910 MW'!G36+Blachownia!G36+'EJ III'!G36+Łaziska!G36+Promienna!G36</f>
        <v>18</v>
      </c>
      <c r="H44" s="6">
        <f>Siersza!H36+Łagisza!H36+'EJ II'!H36+'910 MW'!H36+Blachownia!H36+'EJ III'!H36+Łaziska!H36+Promienna!H36</f>
        <v>28</v>
      </c>
      <c r="I44" s="20">
        <v>0</v>
      </c>
      <c r="J44" s="20">
        <f t="shared" ref="J44:J64" si="2">D44*I44</f>
        <v>0</v>
      </c>
      <c r="K44" s="7"/>
    </row>
    <row r="45" spans="2:11" x14ac:dyDescent="0.25">
      <c r="B45" s="4">
        <v>34</v>
      </c>
      <c r="C45" s="5" t="s">
        <v>50</v>
      </c>
      <c r="D45" s="6">
        <f t="shared" si="0"/>
        <v>52</v>
      </c>
      <c r="E45" s="6">
        <f>Siersza!E37+Łagisza!E37+'EJ II'!E37+'910 MW'!E37+Blachownia!E37+'EJ III'!E37+Łaziska!E37+Promienna!E37</f>
        <v>16</v>
      </c>
      <c r="F45" s="6">
        <f>Siersza!F37+Łagisza!F37+'EJ II'!F37+'910 MW'!F37+Blachownia!F37+'EJ III'!F37+Łaziska!F37+Promienna!F37</f>
        <v>12</v>
      </c>
      <c r="G45" s="6">
        <f>Siersza!G37+Łagisza!G37+'EJ II'!G37+'910 MW'!G37+Blachownia!G37+'EJ III'!G37+Łaziska!G37+Promienna!G37</f>
        <v>12</v>
      </c>
      <c r="H45" s="6">
        <f>Siersza!H37+Łagisza!H37+'EJ II'!H37+'910 MW'!H37+Blachownia!H37+'EJ III'!H37+Łaziska!H37+Promienna!H37</f>
        <v>12</v>
      </c>
      <c r="I45" s="20">
        <v>0</v>
      </c>
      <c r="J45" s="20">
        <f t="shared" si="2"/>
        <v>0</v>
      </c>
      <c r="K45" s="7"/>
    </row>
    <row r="46" spans="2:11" x14ac:dyDescent="0.25">
      <c r="B46" s="4">
        <v>35</v>
      </c>
      <c r="C46" s="7" t="s">
        <v>51</v>
      </c>
      <c r="D46" s="6">
        <f t="shared" si="0"/>
        <v>178</v>
      </c>
      <c r="E46" s="6">
        <f>Siersza!E38+Łagisza!E38+'EJ II'!E38+'910 MW'!E38+Blachownia!E38+'EJ III'!E38+Łaziska!E38+Promienna!E38</f>
        <v>47</v>
      </c>
      <c r="F46" s="6">
        <f>Siersza!F38+Łagisza!F38+'EJ II'!F38+'910 MW'!F38+Blachownia!F38+'EJ III'!F38+Łaziska!F38+Promienna!F38</f>
        <v>42</v>
      </c>
      <c r="G46" s="6">
        <f>Siersza!G38+Łagisza!G38+'EJ II'!G38+'910 MW'!G38+Blachownia!G38+'EJ III'!G38+Łaziska!G38+Promienna!G38</f>
        <v>46</v>
      </c>
      <c r="H46" s="6">
        <f>Siersza!H38+Łagisza!H38+'EJ II'!H38+'910 MW'!H38+Blachownia!H38+'EJ III'!H38+Łaziska!H38+Promienna!H38</f>
        <v>43</v>
      </c>
      <c r="I46" s="20">
        <v>0</v>
      </c>
      <c r="J46" s="20">
        <f t="shared" si="2"/>
        <v>0</v>
      </c>
      <c r="K46" s="7"/>
    </row>
    <row r="47" spans="2:11" x14ac:dyDescent="0.25">
      <c r="B47" s="4">
        <v>36</v>
      </c>
      <c r="C47" s="5" t="s">
        <v>52</v>
      </c>
      <c r="D47" s="6">
        <f t="shared" si="0"/>
        <v>12</v>
      </c>
      <c r="E47" s="6">
        <f>Siersza!E39+Łagisza!E39+'EJ II'!E39+'910 MW'!E39+Blachownia!E39+'EJ III'!E39+Łaziska!E39+Promienna!E39</f>
        <v>5</v>
      </c>
      <c r="F47" s="6">
        <f>Siersza!F39+Łagisza!F39+'EJ II'!F39+'910 MW'!F39+Blachownia!F39+'EJ III'!F39+Łaziska!F39+Promienna!F39</f>
        <v>2</v>
      </c>
      <c r="G47" s="6">
        <f>Siersza!G39+Łagisza!G39+'EJ II'!G39+'910 MW'!G39+Blachownia!G39+'EJ III'!G39+Łaziska!G39+Promienna!G39</f>
        <v>4</v>
      </c>
      <c r="H47" s="6">
        <f>Siersza!H39+Łagisza!H39+'EJ II'!H39+'910 MW'!H39+Blachownia!H39+'EJ III'!H39+Łaziska!H39+Promienna!H39</f>
        <v>1</v>
      </c>
      <c r="I47" s="20">
        <v>0</v>
      </c>
      <c r="J47" s="20">
        <f t="shared" si="2"/>
        <v>0</v>
      </c>
      <c r="K47" s="7"/>
    </row>
    <row r="48" spans="2:11" x14ac:dyDescent="0.25">
      <c r="B48" s="4">
        <v>37</v>
      </c>
      <c r="C48" s="5" t="s">
        <v>53</v>
      </c>
      <c r="D48" s="6">
        <f t="shared" si="0"/>
        <v>48</v>
      </c>
      <c r="E48" s="6">
        <f>Siersza!E40+Łagisza!E40+'EJ II'!E40+'910 MW'!E40+Blachownia!E40+'EJ III'!E40+Łaziska!E40+Promienna!E40</f>
        <v>13</v>
      </c>
      <c r="F48" s="6">
        <f>Siersza!F40+Łagisza!F40+'EJ II'!F40+'910 MW'!F40+Blachownia!F40+'EJ III'!F40+Łaziska!F40+Promienna!F40</f>
        <v>11</v>
      </c>
      <c r="G48" s="6">
        <f>Siersza!G40+Łagisza!G40+'EJ II'!G40+'910 MW'!G40+Blachownia!G40+'EJ III'!G40+Łaziska!G40+Promienna!G40</f>
        <v>13</v>
      </c>
      <c r="H48" s="6">
        <f>Siersza!H40+Łagisza!H40+'EJ II'!H40+'910 MW'!H40+Blachownia!H40+'EJ III'!H40+Łaziska!H40+Promienna!H40</f>
        <v>11</v>
      </c>
      <c r="I48" s="20">
        <v>0</v>
      </c>
      <c r="J48" s="20">
        <f t="shared" si="2"/>
        <v>0</v>
      </c>
      <c r="K48" s="7"/>
    </row>
    <row r="49" spans="2:11" x14ac:dyDescent="0.25">
      <c r="B49" s="4">
        <v>38</v>
      </c>
      <c r="C49" s="5" t="s">
        <v>54</v>
      </c>
      <c r="D49" s="6">
        <f t="shared" si="0"/>
        <v>15</v>
      </c>
      <c r="E49" s="6">
        <f>Siersza!E41+Łagisza!E41+'EJ II'!E41+'910 MW'!E41+Blachownia!E41+'EJ III'!E41+Łaziska!E41+Promienna!E41</f>
        <v>5</v>
      </c>
      <c r="F49" s="6">
        <f>Siersza!F41+Łagisza!F41+'EJ II'!F41+'910 MW'!F41+Blachownia!F41+'EJ III'!F41+Łaziska!F41+Promienna!F41</f>
        <v>2</v>
      </c>
      <c r="G49" s="6">
        <f>Siersza!G41+Łagisza!G41+'EJ II'!G41+'910 MW'!G41+Blachownia!G41+'EJ III'!G41+Łaziska!G41+Promienna!G41</f>
        <v>5</v>
      </c>
      <c r="H49" s="6">
        <f>Siersza!H41+Łagisza!H41+'EJ II'!H41+'910 MW'!H41+Blachownia!H41+'EJ III'!H41+Łaziska!H41+Promienna!H41</f>
        <v>3</v>
      </c>
      <c r="I49" s="20">
        <v>0</v>
      </c>
      <c r="J49" s="20">
        <f t="shared" si="2"/>
        <v>0</v>
      </c>
      <c r="K49" s="7"/>
    </row>
    <row r="50" spans="2:11" x14ac:dyDescent="0.25">
      <c r="B50" s="4">
        <v>39</v>
      </c>
      <c r="C50" s="7" t="s">
        <v>55</v>
      </c>
      <c r="D50" s="6">
        <f t="shared" si="0"/>
        <v>160</v>
      </c>
      <c r="E50" s="6">
        <f>Siersza!E42+Łagisza!E42+'EJ II'!E42+'910 MW'!E42+Blachownia!E42+'EJ III'!E42+Łaziska!E42+Promienna!E42</f>
        <v>48</v>
      </c>
      <c r="F50" s="6">
        <f>Siersza!F42+Łagisza!F42+'EJ II'!F42+'910 MW'!F42+Blachownia!F42+'EJ III'!F42+Łaziska!F42+Promienna!F42</f>
        <v>34</v>
      </c>
      <c r="G50" s="6">
        <f>Siersza!G42+Łagisza!G42+'EJ II'!G42+'910 MW'!G42+Blachownia!G42+'EJ III'!G42+Łaziska!G42+Promienna!G42</f>
        <v>44</v>
      </c>
      <c r="H50" s="6">
        <f>Siersza!H42+Łagisza!H42+'EJ II'!H42+'910 MW'!H42+Blachownia!H42+'EJ III'!H42+Łaziska!H42+Promienna!H42</f>
        <v>34</v>
      </c>
      <c r="I50" s="20">
        <v>0</v>
      </c>
      <c r="J50" s="20">
        <f t="shared" si="2"/>
        <v>0</v>
      </c>
      <c r="K50" s="7"/>
    </row>
    <row r="51" spans="2:11" x14ac:dyDescent="0.25">
      <c r="B51" s="4">
        <v>40</v>
      </c>
      <c r="C51" s="5" t="s">
        <v>56</v>
      </c>
      <c r="D51" s="6">
        <f t="shared" si="0"/>
        <v>144</v>
      </c>
      <c r="E51" s="6">
        <f>Siersza!E43+Łagisza!E43+'EJ II'!E43+'910 MW'!E43+Blachownia!E43+'EJ III'!E43+Łaziska!E43+Promienna!E43</f>
        <v>41</v>
      </c>
      <c r="F51" s="6">
        <f>Siersza!F43+Łagisza!F43+'EJ II'!F43+'910 MW'!F43+Blachownia!F43+'EJ III'!F43+Łaziska!F43+Promienna!F43</f>
        <v>31</v>
      </c>
      <c r="G51" s="6">
        <f>Siersza!G43+Łagisza!G43+'EJ II'!G43+'910 MW'!G43+Blachownia!G43+'EJ III'!G43+Łaziska!G43+Promienna!G43</f>
        <v>41</v>
      </c>
      <c r="H51" s="6">
        <f>Siersza!H43+Łagisza!H43+'EJ II'!H43+'910 MW'!H43+Blachownia!H43+'EJ III'!H43+Łaziska!H43+Promienna!H43</f>
        <v>31</v>
      </c>
      <c r="I51" s="20">
        <v>0</v>
      </c>
      <c r="J51" s="20">
        <f t="shared" si="2"/>
        <v>0</v>
      </c>
      <c r="K51" s="7"/>
    </row>
    <row r="52" spans="2:11" x14ac:dyDescent="0.25">
      <c r="B52" s="4">
        <v>41</v>
      </c>
      <c r="C52" s="5" t="s">
        <v>57</v>
      </c>
      <c r="D52" s="6">
        <f t="shared" si="0"/>
        <v>100</v>
      </c>
      <c r="E52" s="6">
        <f>Siersza!E44+Łagisza!E44+'EJ II'!E44+'910 MW'!E44+Blachownia!E44+'EJ III'!E44+Łaziska!E44+Promienna!E44</f>
        <v>25</v>
      </c>
      <c r="F52" s="6">
        <f>Siersza!F44+Łagisza!F44+'EJ II'!F44+'910 MW'!F44+Blachownia!F44+'EJ III'!F44+Łaziska!F44+Promienna!F44</f>
        <v>25</v>
      </c>
      <c r="G52" s="6">
        <f>Siersza!G44+Łagisza!G44+'EJ II'!G44+'910 MW'!G44+Blachownia!G44+'EJ III'!G44+Łaziska!G44+Promienna!G44</f>
        <v>25</v>
      </c>
      <c r="H52" s="6">
        <f>Siersza!H44+Łagisza!H44+'EJ II'!H44+'910 MW'!H44+Blachownia!H44+'EJ III'!H44+Łaziska!H44+Promienna!H44</f>
        <v>25</v>
      </c>
      <c r="I52" s="20">
        <v>0</v>
      </c>
      <c r="J52" s="20">
        <f t="shared" si="2"/>
        <v>0</v>
      </c>
      <c r="K52" s="7"/>
    </row>
    <row r="53" spans="2:11" x14ac:dyDescent="0.25">
      <c r="B53" s="4">
        <v>42</v>
      </c>
      <c r="C53" s="5" t="s">
        <v>58</v>
      </c>
      <c r="D53" s="6">
        <f t="shared" si="0"/>
        <v>237</v>
      </c>
      <c r="E53" s="6">
        <f>Siersza!E45+Łagisza!E45+'EJ II'!E45+'910 MW'!E45+Blachownia!E45+'EJ III'!E45+Łaziska!E45+Promienna!E45</f>
        <v>62</v>
      </c>
      <c r="F53" s="6">
        <f>Siersza!F45+Łagisza!F45+'EJ II'!F45+'910 MW'!F45+Blachownia!F45+'EJ III'!F45+Łaziska!F45+Promienna!F45</f>
        <v>57</v>
      </c>
      <c r="G53" s="6">
        <f>Siersza!G45+Łagisza!G45+'EJ II'!G45+'910 MW'!G45+Blachownia!G45+'EJ III'!G45+Łaziska!G45+Promienna!G45</f>
        <v>62</v>
      </c>
      <c r="H53" s="6">
        <f>Siersza!H45+Łagisza!H45+'EJ II'!H45+'910 MW'!H45+Blachownia!H45+'EJ III'!H45+Łaziska!H45+Promienna!H45</f>
        <v>56</v>
      </c>
      <c r="I53" s="20">
        <v>0</v>
      </c>
      <c r="J53" s="20">
        <f t="shared" si="2"/>
        <v>0</v>
      </c>
      <c r="K53" s="7"/>
    </row>
    <row r="54" spans="2:11" x14ac:dyDescent="0.25">
      <c r="B54" s="4">
        <v>43</v>
      </c>
      <c r="C54" s="7" t="s">
        <v>59</v>
      </c>
      <c r="D54" s="6">
        <f t="shared" si="0"/>
        <v>42</v>
      </c>
      <c r="E54" s="6">
        <f>Siersza!E46+Łagisza!E46+'EJ II'!E46+'910 MW'!E46+Blachownia!E46+'EJ III'!E46+Łaziska!E46+Promienna!E46</f>
        <v>15</v>
      </c>
      <c r="F54" s="6">
        <f>Siersza!F46+Łagisza!F46+'EJ II'!F46+'910 MW'!F46+Blachownia!F46+'EJ III'!F46+Łaziska!F46+Promienna!F46</f>
        <v>7</v>
      </c>
      <c r="G54" s="6">
        <f>Siersza!G46+Łagisza!G46+'EJ II'!G46+'910 MW'!G46+Blachownia!G46+'EJ III'!G46+Łaziska!G46+Promienna!G46</f>
        <v>12</v>
      </c>
      <c r="H54" s="6">
        <f>Siersza!H46+Łagisza!H46+'EJ II'!H46+'910 MW'!H46+Blachownia!H46+'EJ III'!H46+Łaziska!H46+Promienna!H46</f>
        <v>8</v>
      </c>
      <c r="I54" s="20">
        <v>0</v>
      </c>
      <c r="J54" s="20">
        <f t="shared" si="2"/>
        <v>0</v>
      </c>
      <c r="K54" s="7"/>
    </row>
    <row r="55" spans="2:11" x14ac:dyDescent="0.25">
      <c r="B55" s="4">
        <v>44</v>
      </c>
      <c r="C55" s="7" t="s">
        <v>60</v>
      </c>
      <c r="D55" s="6">
        <f t="shared" si="0"/>
        <v>360</v>
      </c>
      <c r="E55" s="6">
        <f>Siersza!E47+Łagisza!E47+'EJ II'!E47+'910 MW'!E47+Blachownia!E47+'EJ III'!E47+Łaziska!E47+Promienna!E47</f>
        <v>90</v>
      </c>
      <c r="F55" s="6">
        <f>Siersza!F47+Łagisza!F47+'EJ II'!F47+'910 MW'!F47+Blachownia!F47+'EJ III'!F47+Łaziska!F47+Promienna!F47</f>
        <v>90</v>
      </c>
      <c r="G55" s="6">
        <f>Siersza!G47+Łagisza!G47+'EJ II'!G47+'910 MW'!G47+Blachownia!G47+'EJ III'!G47+Łaziska!G47+Promienna!G47</f>
        <v>90</v>
      </c>
      <c r="H55" s="6">
        <f>Siersza!H47+Łagisza!H47+'EJ II'!H47+'910 MW'!H47+Blachownia!H47+'EJ III'!H47+Łaziska!H47+Promienna!H47</f>
        <v>90</v>
      </c>
      <c r="I55" s="20">
        <v>0</v>
      </c>
      <c r="J55" s="20">
        <f t="shared" si="2"/>
        <v>0</v>
      </c>
      <c r="K55" s="7"/>
    </row>
    <row r="56" spans="2:11" x14ac:dyDescent="0.25">
      <c r="B56" s="4">
        <v>45</v>
      </c>
      <c r="C56" s="7" t="s">
        <v>61</v>
      </c>
      <c r="D56" s="6">
        <f t="shared" si="0"/>
        <v>88</v>
      </c>
      <c r="E56" s="6">
        <f>Siersza!E48+Łagisza!E48+'EJ II'!E48+'910 MW'!E48+Blachownia!E48+'EJ III'!E48+Łaziska!E48+Promienna!E48</f>
        <v>22</v>
      </c>
      <c r="F56" s="6">
        <f>Siersza!F48+Łagisza!F48+'EJ II'!F48+'910 MW'!F48+Blachownia!F48+'EJ III'!F48+Łaziska!F48+Promienna!F48</f>
        <v>22</v>
      </c>
      <c r="G56" s="6">
        <f>Siersza!G48+Łagisza!G48+'EJ II'!G48+'910 MW'!G48+Blachownia!G48+'EJ III'!G48+Łaziska!G48+Promienna!G48</f>
        <v>22</v>
      </c>
      <c r="H56" s="6">
        <f>Siersza!H48+Łagisza!H48+'EJ II'!H48+'910 MW'!H48+Blachownia!H48+'EJ III'!H48+Łaziska!H48+Promienna!H48</f>
        <v>22</v>
      </c>
      <c r="I56" s="20">
        <v>0</v>
      </c>
      <c r="J56" s="20">
        <f t="shared" si="2"/>
        <v>0</v>
      </c>
      <c r="K56" s="7"/>
    </row>
    <row r="57" spans="2:11" x14ac:dyDescent="0.25">
      <c r="B57" s="4">
        <v>46</v>
      </c>
      <c r="C57" s="7" t="s">
        <v>62</v>
      </c>
      <c r="D57" s="6">
        <f t="shared" si="0"/>
        <v>50</v>
      </c>
      <c r="E57" s="6">
        <f>Siersza!E49+Łagisza!E49+'EJ II'!E49+'910 MW'!E49+Blachownia!E49+'EJ III'!E49+Łaziska!E49+Promienna!E49</f>
        <v>12</v>
      </c>
      <c r="F57" s="6">
        <f>Siersza!F49+Łagisza!F49+'EJ II'!F49+'910 MW'!F49+Blachownia!F49+'EJ III'!F49+Łaziska!F49+Promienna!F49</f>
        <v>13</v>
      </c>
      <c r="G57" s="6">
        <f>Siersza!G49+Łagisza!G49+'EJ II'!G49+'910 MW'!G49+Blachownia!G49+'EJ III'!G49+Łaziska!G49+Promienna!G49</f>
        <v>12</v>
      </c>
      <c r="H57" s="6">
        <f>Siersza!H49+Łagisza!H49+'EJ II'!H49+'910 MW'!H49+Blachownia!H49+'EJ III'!H49+Łaziska!H49+Promienna!H49</f>
        <v>13</v>
      </c>
      <c r="I57" s="20">
        <v>0</v>
      </c>
      <c r="J57" s="20">
        <f t="shared" si="2"/>
        <v>0</v>
      </c>
      <c r="K57" s="7"/>
    </row>
    <row r="58" spans="2:11" x14ac:dyDescent="0.25">
      <c r="B58" s="4">
        <v>47</v>
      </c>
      <c r="C58" s="7" t="s">
        <v>63</v>
      </c>
      <c r="D58" s="6">
        <f t="shared" si="0"/>
        <v>24</v>
      </c>
      <c r="E58" s="6">
        <f>Siersza!E50+Łagisza!E50+'EJ II'!E50+'910 MW'!E50+Blachownia!E50+'EJ III'!E50+Łaziska!E50+Promienna!E50</f>
        <v>6</v>
      </c>
      <c r="F58" s="6">
        <f>Siersza!F50+Łagisza!F50+'EJ II'!F50+'910 MW'!F50+Blachownia!F50+'EJ III'!F50+Łaziska!F50+Promienna!F50</f>
        <v>6</v>
      </c>
      <c r="G58" s="6">
        <f>Siersza!G50+Łagisza!G50+'EJ II'!G50+'910 MW'!G50+Blachownia!G50+'EJ III'!G50+Łaziska!G50+Promienna!G50</f>
        <v>6</v>
      </c>
      <c r="H58" s="6">
        <f>Siersza!H50+Łagisza!H50+'EJ II'!H50+'910 MW'!H50+Blachownia!H50+'EJ III'!H50+Łaziska!H50+Promienna!H50</f>
        <v>6</v>
      </c>
      <c r="I58" s="20">
        <v>0</v>
      </c>
      <c r="J58" s="20">
        <f t="shared" si="2"/>
        <v>0</v>
      </c>
      <c r="K58" s="7"/>
    </row>
    <row r="59" spans="2:11" x14ac:dyDescent="0.25">
      <c r="B59" s="4">
        <v>48</v>
      </c>
      <c r="C59" s="7" t="s">
        <v>64</v>
      </c>
      <c r="D59" s="6">
        <f t="shared" si="0"/>
        <v>36</v>
      </c>
      <c r="E59" s="6">
        <f>Siersza!E51+Łagisza!E51+'EJ II'!E51+'910 MW'!E51+Blachownia!E51+'EJ III'!E51+Łaziska!E51+Promienna!E51</f>
        <v>9</v>
      </c>
      <c r="F59" s="6">
        <f>Siersza!F51+Łagisza!F51+'EJ II'!F51+'910 MW'!F51+Blachownia!F51+'EJ III'!F51+Łaziska!F51+Promienna!F51</f>
        <v>9</v>
      </c>
      <c r="G59" s="6">
        <f>Siersza!G51+Łagisza!G51+'EJ II'!G51+'910 MW'!G51+Blachownia!G51+'EJ III'!G51+Łaziska!G51+Promienna!G51</f>
        <v>9</v>
      </c>
      <c r="H59" s="6">
        <f>Siersza!H51+Łagisza!H51+'EJ II'!H51+'910 MW'!H51+Blachownia!H51+'EJ III'!H51+Łaziska!H51+Promienna!H51</f>
        <v>9</v>
      </c>
      <c r="I59" s="20">
        <v>0</v>
      </c>
      <c r="J59" s="20">
        <f t="shared" si="2"/>
        <v>0</v>
      </c>
      <c r="K59" s="7"/>
    </row>
    <row r="60" spans="2:11" x14ac:dyDescent="0.25">
      <c r="B60" s="4">
        <v>49</v>
      </c>
      <c r="C60" s="7" t="s">
        <v>65</v>
      </c>
      <c r="D60" s="6">
        <f t="shared" si="0"/>
        <v>120</v>
      </c>
      <c r="E60" s="6">
        <f>Siersza!E52+Łagisza!E52+'EJ II'!E52+'910 MW'!E52+Blachownia!E52+'EJ III'!E52+Łaziska!E52+Promienna!E52</f>
        <v>30</v>
      </c>
      <c r="F60" s="6">
        <f>Siersza!F52+Łagisza!F52+'EJ II'!F52+'910 MW'!F52+Blachownia!F52+'EJ III'!F52+Łaziska!F52+Promienna!F52</f>
        <v>30</v>
      </c>
      <c r="G60" s="6">
        <f>Siersza!G52+Łagisza!G52+'EJ II'!G52+'910 MW'!G52+Blachownia!G52+'EJ III'!G52+Łaziska!G52+Promienna!G52</f>
        <v>30</v>
      </c>
      <c r="H60" s="6">
        <f>Siersza!H52+Łagisza!H52+'EJ II'!H52+'910 MW'!H52+Blachownia!H52+'EJ III'!H52+Łaziska!H52+Promienna!H52</f>
        <v>30</v>
      </c>
      <c r="I60" s="20">
        <v>0</v>
      </c>
      <c r="J60" s="20">
        <f t="shared" si="2"/>
        <v>0</v>
      </c>
      <c r="K60" s="7"/>
    </row>
    <row r="61" spans="2:11" x14ac:dyDescent="0.25">
      <c r="B61" s="4">
        <v>50</v>
      </c>
      <c r="C61" s="7" t="s">
        <v>66</v>
      </c>
      <c r="D61" s="6">
        <f t="shared" si="0"/>
        <v>56</v>
      </c>
      <c r="E61" s="6">
        <f>Siersza!E53+Łagisza!E53+'EJ II'!E53+'910 MW'!E53+Blachownia!E53+'EJ III'!E53+Łaziska!E53+Promienna!E53</f>
        <v>14</v>
      </c>
      <c r="F61" s="6">
        <f>Siersza!F53+Łagisza!F53+'EJ II'!F53+'910 MW'!F53+Blachownia!F53+'EJ III'!F53+Łaziska!F53+Promienna!F53</f>
        <v>14</v>
      </c>
      <c r="G61" s="6">
        <f>Siersza!G53+Łagisza!G53+'EJ II'!G53+'910 MW'!G53+Blachownia!G53+'EJ III'!G53+Łaziska!G53+Promienna!G53</f>
        <v>14</v>
      </c>
      <c r="H61" s="6">
        <f>Siersza!H53+Łagisza!H53+'EJ II'!H53+'910 MW'!H53+Blachownia!H53+'EJ III'!H53+Łaziska!H53+Promienna!H53</f>
        <v>14</v>
      </c>
      <c r="I61" s="20">
        <v>0</v>
      </c>
      <c r="J61" s="20">
        <f t="shared" si="2"/>
        <v>0</v>
      </c>
      <c r="K61" s="7"/>
    </row>
    <row r="62" spans="2:11" x14ac:dyDescent="0.25">
      <c r="B62" s="4">
        <v>51</v>
      </c>
      <c r="C62" s="7" t="s">
        <v>67</v>
      </c>
      <c r="D62" s="6">
        <f t="shared" si="0"/>
        <v>28</v>
      </c>
      <c r="E62" s="6">
        <f>Siersza!E54+Łagisza!E54+'EJ II'!E54+'910 MW'!E54+Blachownia!E54+'EJ III'!E54+Łaziska!E54+Promienna!E54</f>
        <v>7</v>
      </c>
      <c r="F62" s="6">
        <f>Siersza!F54+Łagisza!F54+'EJ II'!F54+'910 MW'!F54+Blachownia!F54+'EJ III'!F54+Łaziska!F54+Promienna!F54</f>
        <v>7</v>
      </c>
      <c r="G62" s="6">
        <f>Siersza!G54+Łagisza!G54+'EJ II'!G54+'910 MW'!G54+Blachownia!G54+'EJ III'!G54+Łaziska!G54+Promienna!G54</f>
        <v>7</v>
      </c>
      <c r="H62" s="6">
        <f>Siersza!H54+Łagisza!H54+'EJ II'!H54+'910 MW'!H54+Blachownia!H54+'EJ III'!H54+Łaziska!H54+Promienna!H54</f>
        <v>7</v>
      </c>
      <c r="I62" s="20">
        <v>0</v>
      </c>
      <c r="J62" s="20">
        <f t="shared" si="2"/>
        <v>0</v>
      </c>
      <c r="K62" s="7"/>
    </row>
    <row r="63" spans="2:11" x14ac:dyDescent="0.25">
      <c r="B63" s="4">
        <v>52</v>
      </c>
      <c r="C63" s="8" t="s">
        <v>68</v>
      </c>
      <c r="D63" s="6">
        <f t="shared" si="0"/>
        <v>196</v>
      </c>
      <c r="E63" s="6">
        <f>Siersza!E55+Łagisza!E55+'EJ II'!E55+'910 MW'!E55+Blachownia!E55+'EJ III'!E55+Łaziska!E55+Promienna!E55</f>
        <v>49</v>
      </c>
      <c r="F63" s="6">
        <f>Siersza!F55+Łagisza!F55+'EJ II'!F55+'910 MW'!F55+Blachownia!F55+'EJ III'!F55+Łaziska!F55+Promienna!F55</f>
        <v>49</v>
      </c>
      <c r="G63" s="6">
        <f>Siersza!G55+Łagisza!G55+'EJ II'!G55+'910 MW'!G55+Blachownia!G55+'EJ III'!G55+Łaziska!G55+Promienna!G55</f>
        <v>49</v>
      </c>
      <c r="H63" s="6">
        <f>Siersza!H55+Łagisza!H55+'EJ II'!H55+'910 MW'!H55+Blachownia!H55+'EJ III'!H55+Łaziska!H55+Promienna!H55</f>
        <v>49</v>
      </c>
      <c r="I63" s="20">
        <v>0</v>
      </c>
      <c r="J63" s="20">
        <f t="shared" si="2"/>
        <v>0</v>
      </c>
      <c r="K63" s="7"/>
    </row>
    <row r="64" spans="2:11" x14ac:dyDescent="0.25">
      <c r="B64" s="4">
        <v>53</v>
      </c>
      <c r="C64" s="7" t="s">
        <v>69</v>
      </c>
      <c r="D64" s="6">
        <f t="shared" si="0"/>
        <v>84</v>
      </c>
      <c r="E64" s="6">
        <f>Siersza!E56+Łagisza!E56+'EJ II'!E56+'910 MW'!E56+Blachownia!E56+'EJ III'!E56+Łaziska!E56+Promienna!E56</f>
        <v>21</v>
      </c>
      <c r="F64" s="6">
        <f>Siersza!F56+Łagisza!F56+'EJ II'!F56+'910 MW'!F56+Blachownia!F56+'EJ III'!F56+Łaziska!F56+Promienna!F56</f>
        <v>21</v>
      </c>
      <c r="G64" s="6">
        <f>Siersza!G56+Łagisza!G56+'EJ II'!G56+'910 MW'!G56+Blachownia!G56+'EJ III'!G56+Łaziska!G56+Promienna!G56</f>
        <v>21</v>
      </c>
      <c r="H64" s="6">
        <f>Siersza!H56+Łagisza!H56+'EJ II'!H56+'910 MW'!H56+Blachownia!H56+'EJ III'!H56+Łaziska!H56+Promienna!H56</f>
        <v>21</v>
      </c>
      <c r="I64" s="20">
        <v>0</v>
      </c>
      <c r="J64" s="20">
        <f t="shared" si="2"/>
        <v>0</v>
      </c>
      <c r="K64" s="7"/>
    </row>
    <row r="65" spans="2:11" x14ac:dyDescent="0.25">
      <c r="B65" s="4">
        <v>54</v>
      </c>
      <c r="C65" s="8" t="s">
        <v>70</v>
      </c>
      <c r="D65" s="6">
        <f t="shared" si="0"/>
        <v>52</v>
      </c>
      <c r="E65" s="6">
        <f>Siersza!E57+Łagisza!E57+'EJ II'!E57+'910 MW'!E57+Blachownia!E57+'EJ III'!E57+Łaziska!E57+Promienna!E57</f>
        <v>19</v>
      </c>
      <c r="F65" s="6">
        <f>Siersza!F57+Łagisza!F57+'EJ II'!F57+'910 MW'!F57+Blachownia!F57+'EJ III'!F57+Łaziska!F57+Promienna!F57</f>
        <v>8</v>
      </c>
      <c r="G65" s="6">
        <f>Siersza!G57+Łagisza!G57+'EJ II'!G57+'910 MW'!G57+Blachownia!G57+'EJ III'!G57+Łaziska!G57+Promienna!G57</f>
        <v>17</v>
      </c>
      <c r="H65" s="6">
        <f>Siersza!H57+Łagisza!H57+'EJ II'!H57+'910 MW'!H57+Blachownia!H57+'EJ III'!H57+Łaziska!H57+Promienna!H57</f>
        <v>8</v>
      </c>
      <c r="I65" s="20">
        <v>0</v>
      </c>
      <c r="J65" s="20">
        <f t="shared" ref="J65:J76" si="3">D65*I65</f>
        <v>0</v>
      </c>
      <c r="K65" s="7"/>
    </row>
    <row r="66" spans="2:11" x14ac:dyDescent="0.25">
      <c r="B66" s="4">
        <v>55</v>
      </c>
      <c r="C66" s="8" t="s">
        <v>71</v>
      </c>
      <c r="D66" s="6">
        <f t="shared" si="0"/>
        <v>58</v>
      </c>
      <c r="E66" s="6">
        <f>Siersza!E58+Łagisza!E58+'EJ II'!E58+'910 MW'!E58+Blachownia!E58+'EJ III'!E58+Łaziska!E58+Promienna!E58</f>
        <v>17</v>
      </c>
      <c r="F66" s="6">
        <f>Siersza!F58+Łagisza!F58+'EJ II'!F58+'910 MW'!F58+Blachownia!F58+'EJ III'!F58+Łaziska!F58+Promienna!F58</f>
        <v>12</v>
      </c>
      <c r="G66" s="6">
        <f>Siersza!G58+Łagisza!G58+'EJ II'!G58+'910 MW'!G58+Blachownia!G58+'EJ III'!G58+Łaziska!G58+Promienna!G58</f>
        <v>17</v>
      </c>
      <c r="H66" s="6">
        <f>Siersza!H58+Łagisza!H58+'EJ II'!H58+'910 MW'!H58+Blachownia!H58+'EJ III'!H58+Łaziska!H58+Promienna!H58</f>
        <v>12</v>
      </c>
      <c r="I66" s="20">
        <v>0</v>
      </c>
      <c r="J66" s="20">
        <f t="shared" si="3"/>
        <v>0</v>
      </c>
      <c r="K66" s="7"/>
    </row>
    <row r="67" spans="2:11" x14ac:dyDescent="0.25">
      <c r="B67" s="4">
        <v>56</v>
      </c>
      <c r="C67" s="5" t="s">
        <v>72</v>
      </c>
      <c r="D67" s="6">
        <f>SUM(E67:H67)</f>
        <v>14</v>
      </c>
      <c r="E67" s="6">
        <f>Siersza!E59+Łagisza!E59+'EJ II'!E59+'910 MW'!E59+Blachownia!E59+'EJ III'!E59+Łaziska!E59+Promienna!E59</f>
        <v>5</v>
      </c>
      <c r="F67" s="6">
        <f>Siersza!F59+Łagisza!F59+'EJ II'!F59+'910 MW'!F59+Blachownia!F59+'EJ III'!F59+Łaziska!F59+Promienna!F59</f>
        <v>2</v>
      </c>
      <c r="G67" s="6">
        <f>Siersza!G59+Łagisza!G59+'EJ II'!G59+'910 MW'!G59+Blachownia!G59+'EJ III'!G59+Łaziska!G59+Promienna!G59</f>
        <v>5</v>
      </c>
      <c r="H67" s="6">
        <f>Siersza!H59+Łagisza!H59+'EJ II'!H59+'910 MW'!H59+Blachownia!H59+'EJ III'!H59+Łaziska!H59+Promienna!H59</f>
        <v>2</v>
      </c>
      <c r="I67" s="20">
        <v>0</v>
      </c>
      <c r="J67" s="20">
        <f t="shared" si="3"/>
        <v>0</v>
      </c>
      <c r="K67" s="7"/>
    </row>
    <row r="68" spans="2:11" x14ac:dyDescent="0.25">
      <c r="B68" s="4">
        <v>57</v>
      </c>
      <c r="C68" s="5" t="s">
        <v>73</v>
      </c>
      <c r="D68" s="6">
        <f t="shared" ref="D68:D76" si="4">SUM(E68:H68)</f>
        <v>20</v>
      </c>
      <c r="E68" s="6">
        <f>Siersza!E60+Łagisza!E60+'EJ II'!E60+'910 MW'!E60+Blachownia!E60+'EJ III'!E60+Łaziska!E60+Promienna!E60</f>
        <v>8</v>
      </c>
      <c r="F68" s="6">
        <f>Siersza!F60+Łagisza!F60+'EJ II'!F60+'910 MW'!F60+Blachownia!F60+'EJ III'!F60+Łaziska!F60+Promienna!F60</f>
        <v>3</v>
      </c>
      <c r="G68" s="6">
        <f>Siersza!G60+Łagisza!G60+'EJ II'!G60+'910 MW'!G60+Blachownia!G60+'EJ III'!G60+Łaziska!G60+Promienna!G60</f>
        <v>7</v>
      </c>
      <c r="H68" s="6">
        <f>Siersza!H60+Łagisza!H60+'EJ II'!H60+'910 MW'!H60+Blachownia!H60+'EJ III'!H60+Łaziska!H60+Promienna!H60</f>
        <v>2</v>
      </c>
      <c r="I68" s="20">
        <v>0</v>
      </c>
      <c r="J68" s="20">
        <f t="shared" si="3"/>
        <v>0</v>
      </c>
      <c r="K68" s="7"/>
    </row>
    <row r="69" spans="2:11" x14ac:dyDescent="0.25">
      <c r="B69" s="4">
        <v>58</v>
      </c>
      <c r="C69" s="7" t="s">
        <v>74</v>
      </c>
      <c r="D69" s="6">
        <f t="shared" si="4"/>
        <v>12</v>
      </c>
      <c r="E69" s="6">
        <f>Siersza!E61+Łagisza!E61+'EJ II'!E61+'910 MW'!E61+Blachownia!E61+'EJ III'!E61+Łaziska!E61+Promienna!E61</f>
        <v>3</v>
      </c>
      <c r="F69" s="6">
        <f>Siersza!F61+Łagisza!F61+'EJ II'!F61+'910 MW'!F61+Blachownia!F61+'EJ III'!F61+Łaziska!F61+Promienna!F61</f>
        <v>3</v>
      </c>
      <c r="G69" s="6">
        <f>Siersza!G61+Łagisza!G61+'EJ II'!G61+'910 MW'!G61+Blachownia!G61+'EJ III'!G61+Łaziska!G61+Promienna!G61</f>
        <v>3</v>
      </c>
      <c r="H69" s="6">
        <f>Siersza!H61+Łagisza!H61+'EJ II'!H61+'910 MW'!H61+Blachownia!H61+'EJ III'!H61+Łaziska!H61+Promienna!H61</f>
        <v>3</v>
      </c>
      <c r="I69" s="20">
        <v>0</v>
      </c>
      <c r="J69" s="20">
        <f t="shared" si="3"/>
        <v>0</v>
      </c>
      <c r="K69" s="7"/>
    </row>
    <row r="70" spans="2:11" x14ac:dyDescent="0.25">
      <c r="B70" s="4">
        <v>59</v>
      </c>
      <c r="C70" s="7" t="s">
        <v>75</v>
      </c>
      <c r="D70" s="6">
        <f t="shared" si="4"/>
        <v>4</v>
      </c>
      <c r="E70" s="6">
        <f>Siersza!E62+Łagisza!E62+'EJ II'!E62+'910 MW'!E62+Blachownia!E62+'EJ III'!E62+Łaziska!E62+Promienna!E62</f>
        <v>1</v>
      </c>
      <c r="F70" s="6">
        <f>Siersza!F62+Łagisza!F62+'EJ II'!F62+'910 MW'!F62+Blachownia!F62+'EJ III'!F62+Łaziska!F62+Promienna!F62</f>
        <v>1</v>
      </c>
      <c r="G70" s="6">
        <f>Siersza!G62+Łagisza!G62+'EJ II'!G62+'910 MW'!G62+Blachownia!G62+'EJ III'!G62+Łaziska!G62+Promienna!G62</f>
        <v>1</v>
      </c>
      <c r="H70" s="6">
        <f>Siersza!H62+Łagisza!H62+'EJ II'!H62+'910 MW'!H62+Blachownia!H62+'EJ III'!H62+Łaziska!H62+Promienna!H62</f>
        <v>1</v>
      </c>
      <c r="I70" s="20">
        <v>0</v>
      </c>
      <c r="J70" s="20">
        <f t="shared" si="3"/>
        <v>0</v>
      </c>
      <c r="K70" s="7"/>
    </row>
    <row r="71" spans="2:11" x14ac:dyDescent="0.25">
      <c r="B71" s="4">
        <v>60</v>
      </c>
      <c r="C71" s="7" t="s">
        <v>76</v>
      </c>
      <c r="D71" s="6">
        <f t="shared" si="4"/>
        <v>2</v>
      </c>
      <c r="E71" s="6">
        <f>Siersza!E63+Łagisza!E63+'EJ II'!E63+'910 MW'!E63+Blachownia!E63+'EJ III'!E63+Łaziska!E63+Promienna!E63</f>
        <v>1</v>
      </c>
      <c r="F71" s="6">
        <f>Siersza!F63+Łagisza!F63+'EJ II'!F63+'910 MW'!F63+Blachownia!F63+'EJ III'!F63+Łaziska!F63+Promienna!F63</f>
        <v>1</v>
      </c>
      <c r="G71" s="6">
        <f>Siersza!G63+Łagisza!G63+'EJ II'!G63+'910 MW'!G63+Blachownia!G63+'EJ III'!G63+Łaziska!G63+Promienna!G63</f>
        <v>0</v>
      </c>
      <c r="H71" s="6">
        <f>Siersza!H63+Łagisza!H63+'EJ II'!H63+'910 MW'!H63+Blachownia!H63+'EJ III'!H63+Łaziska!H63+Promienna!H63</f>
        <v>0</v>
      </c>
      <c r="I71" s="20">
        <v>0</v>
      </c>
      <c r="J71" s="20">
        <f t="shared" si="3"/>
        <v>0</v>
      </c>
      <c r="K71" s="7"/>
    </row>
    <row r="72" spans="2:11" x14ac:dyDescent="0.25">
      <c r="B72" s="4">
        <v>61</v>
      </c>
      <c r="C72" s="7" t="s">
        <v>77</v>
      </c>
      <c r="D72" s="6">
        <f t="shared" si="4"/>
        <v>8</v>
      </c>
      <c r="E72" s="6">
        <f>Siersza!E64+Łagisza!E64+'EJ II'!E64+'910 MW'!E64+Blachownia!E64+'EJ III'!E64+Łaziska!E64+Promienna!E64</f>
        <v>2</v>
      </c>
      <c r="F72" s="6">
        <f>Siersza!F64+Łagisza!F64+'EJ II'!F64+'910 MW'!F64+Blachownia!F64+'EJ III'!F64+Łaziska!F64+Promienna!F64</f>
        <v>2</v>
      </c>
      <c r="G72" s="6">
        <f>Siersza!G64+Łagisza!G64+'EJ II'!G64+'910 MW'!G64+Blachownia!G64+'EJ III'!G64+Łaziska!G64+Promienna!G64</f>
        <v>2</v>
      </c>
      <c r="H72" s="6">
        <f>Siersza!H64+Łagisza!H64+'EJ II'!H64+'910 MW'!H64+Blachownia!H64+'EJ III'!H64+Łaziska!H64+Promienna!H64</f>
        <v>2</v>
      </c>
      <c r="I72" s="20">
        <v>0</v>
      </c>
      <c r="J72" s="20">
        <f t="shared" si="3"/>
        <v>0</v>
      </c>
      <c r="K72" s="7"/>
    </row>
    <row r="73" spans="2:11" x14ac:dyDescent="0.25">
      <c r="B73" s="4">
        <v>62</v>
      </c>
      <c r="C73" s="7" t="s">
        <v>78</v>
      </c>
      <c r="D73" s="6">
        <f t="shared" si="4"/>
        <v>14</v>
      </c>
      <c r="E73" s="6">
        <f>Siersza!E65+Łagisza!E65+'EJ II'!E65+'910 MW'!E65+Blachownia!E65+'EJ III'!E65+Łaziska!E65+Promienna!E65</f>
        <v>5</v>
      </c>
      <c r="F73" s="6">
        <f>Siersza!F65+Łagisza!F65+'EJ II'!F65+'910 MW'!F65+Blachownia!F65+'EJ III'!F65+Łaziska!F65+Promienna!F65</f>
        <v>2</v>
      </c>
      <c r="G73" s="6">
        <f>Siersza!G65+Łagisza!G65+'EJ II'!G65+'910 MW'!G65+Blachownia!G65+'EJ III'!G65+Łaziska!G65+Promienna!G65</f>
        <v>5</v>
      </c>
      <c r="H73" s="6">
        <f>Siersza!H65+Łagisza!H65+'EJ II'!H65+'910 MW'!H65+Blachownia!H65+'EJ III'!H65+Łaziska!H65+Promienna!H65</f>
        <v>2</v>
      </c>
      <c r="I73" s="20">
        <v>0</v>
      </c>
      <c r="J73" s="20">
        <f t="shared" si="3"/>
        <v>0</v>
      </c>
      <c r="K73" s="7"/>
    </row>
    <row r="74" spans="2:11" x14ac:dyDescent="0.25">
      <c r="B74" s="4">
        <v>63</v>
      </c>
      <c r="C74" s="7" t="s">
        <v>79</v>
      </c>
      <c r="D74" s="6">
        <f t="shared" si="4"/>
        <v>8</v>
      </c>
      <c r="E74" s="6">
        <f>Siersza!E66+Łagisza!E66+'EJ II'!E66+'910 MW'!E66+Blachownia!E66+'EJ III'!E66+Łaziska!E66+Promienna!E66</f>
        <v>3</v>
      </c>
      <c r="F74" s="6">
        <f>Siersza!F66+Łagisza!F66+'EJ II'!F66+'910 MW'!F66+Blachownia!F66+'EJ III'!F66+Łaziska!F66+Promienna!F66</f>
        <v>1</v>
      </c>
      <c r="G74" s="6">
        <f>Siersza!G66+Łagisza!G66+'EJ II'!G66+'910 MW'!G66+Blachownia!G66+'EJ III'!G66+Łaziska!G66+Promienna!G66</f>
        <v>3</v>
      </c>
      <c r="H74" s="6">
        <f>Siersza!H66+Łagisza!H66+'EJ II'!H66+'910 MW'!H66+Blachownia!H66+'EJ III'!H66+Łaziska!H66+Promienna!H66</f>
        <v>1</v>
      </c>
      <c r="I74" s="20">
        <v>0</v>
      </c>
      <c r="J74" s="20">
        <f t="shared" si="3"/>
        <v>0</v>
      </c>
      <c r="K74" s="7"/>
    </row>
    <row r="75" spans="2:11" x14ac:dyDescent="0.25">
      <c r="B75" s="4">
        <v>64</v>
      </c>
      <c r="C75" s="7" t="s">
        <v>80</v>
      </c>
      <c r="D75" s="6">
        <f t="shared" si="4"/>
        <v>24</v>
      </c>
      <c r="E75" s="6">
        <f>Siersza!E67+Łagisza!E67+'EJ II'!E67+'910 MW'!E67+Blachownia!E67+'EJ III'!E67+Łaziska!E67+Promienna!E67</f>
        <v>6</v>
      </c>
      <c r="F75" s="6">
        <f>Siersza!F67+Łagisza!F67+'EJ II'!F67+'910 MW'!F67+Blachownia!F67+'EJ III'!F67+Łaziska!F67+Promienna!F67</f>
        <v>6</v>
      </c>
      <c r="G75" s="6">
        <f>Siersza!G67+Łagisza!G67+'EJ II'!G67+'910 MW'!G67+Blachownia!G67+'EJ III'!G67+Łaziska!G67+Promienna!G67</f>
        <v>6</v>
      </c>
      <c r="H75" s="6">
        <f>Siersza!H67+Łagisza!H67+'EJ II'!H67+'910 MW'!H67+Blachownia!H67+'EJ III'!H67+Łaziska!H67+Promienna!H67</f>
        <v>6</v>
      </c>
      <c r="I75" s="20">
        <v>0</v>
      </c>
      <c r="J75" s="20">
        <f t="shared" si="3"/>
        <v>0</v>
      </c>
      <c r="K75" s="7"/>
    </row>
    <row r="76" spans="2:11" x14ac:dyDescent="0.25">
      <c r="B76" s="4">
        <v>65</v>
      </c>
      <c r="C76" s="7" t="s">
        <v>81</v>
      </c>
      <c r="D76" s="6">
        <f t="shared" si="4"/>
        <v>24</v>
      </c>
      <c r="E76" s="6">
        <f>Siersza!E68+Łagisza!E68+'EJ II'!E68+'910 MW'!E68+Blachownia!E68+'EJ III'!E68+Łaziska!E68+Promienna!E68</f>
        <v>6</v>
      </c>
      <c r="F76" s="6">
        <f>Siersza!F68+Łagisza!F68+'EJ II'!F68+'910 MW'!F68+Blachownia!F68+'EJ III'!F68+Łaziska!F68+Promienna!F68</f>
        <v>6</v>
      </c>
      <c r="G76" s="6">
        <f>Siersza!G68+Łagisza!G68+'EJ II'!G68+'910 MW'!G68+Blachownia!G68+'EJ III'!G68+Łaziska!G68+Promienna!G68</f>
        <v>6</v>
      </c>
      <c r="H76" s="6">
        <f>Siersza!H68+Łagisza!H68+'EJ II'!H68+'910 MW'!H68+Blachownia!H68+'EJ III'!H68+Łaziska!H68+Promienna!H68</f>
        <v>6</v>
      </c>
      <c r="I76" s="20">
        <v>0</v>
      </c>
      <c r="J76" s="20">
        <f t="shared" si="3"/>
        <v>0</v>
      </c>
      <c r="K76" s="7"/>
    </row>
    <row r="78" spans="2:11" x14ac:dyDescent="0.25">
      <c r="B78" s="1"/>
      <c r="C78" s="16" t="s">
        <v>82</v>
      </c>
    </row>
    <row r="79" spans="2:11" x14ac:dyDescent="0.25">
      <c r="B79" s="4">
        <v>1</v>
      </c>
      <c r="C79" s="7" t="s">
        <v>83</v>
      </c>
    </row>
    <row r="80" spans="2:11" x14ac:dyDescent="0.25">
      <c r="B80" s="4">
        <v>2</v>
      </c>
      <c r="C80" s="7" t="s">
        <v>84</v>
      </c>
    </row>
    <row r="81" spans="2:3" x14ac:dyDescent="0.25">
      <c r="B81" s="4">
        <v>3</v>
      </c>
      <c r="C81" s="7" t="s">
        <v>85</v>
      </c>
    </row>
    <row r="82" spans="2:3" x14ac:dyDescent="0.25">
      <c r="B82" s="4">
        <v>4</v>
      </c>
      <c r="C82" s="7" t="s">
        <v>86</v>
      </c>
    </row>
    <row r="83" spans="2:3" x14ac:dyDescent="0.25">
      <c r="B83" s="4">
        <v>5</v>
      </c>
      <c r="C83" s="7" t="s">
        <v>87</v>
      </c>
    </row>
    <row r="84" spans="2:3" x14ac:dyDescent="0.25">
      <c r="B84" s="4">
        <v>6</v>
      </c>
      <c r="C84" s="22" t="s">
        <v>88</v>
      </c>
    </row>
    <row r="85" spans="2:3" x14ac:dyDescent="0.25">
      <c r="B85" s="4">
        <v>7</v>
      </c>
      <c r="C85" s="7" t="s">
        <v>89</v>
      </c>
    </row>
    <row r="86" spans="2:3" x14ac:dyDescent="0.25">
      <c r="B86" s="1"/>
    </row>
    <row r="87" spans="2:3" x14ac:dyDescent="0.25">
      <c r="B87" s="1"/>
    </row>
    <row r="88" spans="2:3" x14ac:dyDescent="0.25">
      <c r="B88" s="1"/>
    </row>
    <row r="89" spans="2:3" x14ac:dyDescent="0.25">
      <c r="B89" s="1"/>
    </row>
    <row r="90" spans="2:3" x14ac:dyDescent="0.25">
      <c r="C90" s="11" t="s">
        <v>90</v>
      </c>
    </row>
    <row r="91" spans="2:3" ht="14.45" customHeight="1" x14ac:dyDescent="0.25">
      <c r="B91" s="17"/>
    </row>
  </sheetData>
  <sheetProtection algorithmName="SHA-512" hashValue="A0T0thkf5Yh7XPsCyCQJNbug9etb2Du1q8ICv4iYG6YvMX2aWmJdls/dq/QkmPkupMOeUKco33XkoApVdW3ZXQ==" saltValue="E1BJtHoK7yMmwZ7EcEkt7Q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topLeftCell="A47" zoomScale="130" zoomScaleNormal="130" workbookViewId="0">
      <selection activeCell="L18" sqref="L18"/>
    </sheetView>
  </sheetViews>
  <sheetFormatPr defaultRowHeight="15" x14ac:dyDescent="0.25"/>
  <cols>
    <col min="1" max="1" width="4.85546875" customWidth="1"/>
    <col min="2" max="2" width="68.140625" bestFit="1" customWidth="1"/>
    <col min="4" max="7" width="11.42578125" customWidth="1"/>
    <col min="8" max="9" width="11.5703125" customWidth="1"/>
  </cols>
  <sheetData>
    <row r="1" spans="1:10" x14ac:dyDescent="0.25">
      <c r="A1" s="1"/>
      <c r="B1" s="2" t="s">
        <v>91</v>
      </c>
    </row>
    <row r="2" spans="1:10" x14ac:dyDescent="0.25">
      <c r="A2" s="1"/>
      <c r="D2" s="32" t="s">
        <v>92</v>
      </c>
      <c r="E2" s="33"/>
      <c r="F2" s="33"/>
      <c r="G2" s="33"/>
      <c r="H2" s="33"/>
      <c r="I2" s="33"/>
    </row>
    <row r="3" spans="1:10" ht="90.75" customHeight="1" x14ac:dyDescent="0.25">
      <c r="A3" s="3" t="s">
        <v>7</v>
      </c>
      <c r="B3" s="3" t="s">
        <v>8</v>
      </c>
      <c r="C3" s="3" t="s">
        <v>93</v>
      </c>
      <c r="D3" s="15" t="s">
        <v>94</v>
      </c>
      <c r="E3" s="15" t="s">
        <v>10</v>
      </c>
      <c r="F3" s="15" t="s">
        <v>11</v>
      </c>
      <c r="G3" s="15" t="s">
        <v>12</v>
      </c>
      <c r="H3" s="15" t="s">
        <v>13</v>
      </c>
      <c r="I3" s="3" t="s">
        <v>95</v>
      </c>
    </row>
    <row r="4" spans="1:10" x14ac:dyDescent="0.25">
      <c r="A4" s="4">
        <v>1</v>
      </c>
      <c r="B4" s="5" t="s">
        <v>17</v>
      </c>
      <c r="C4" s="6" t="s">
        <v>96</v>
      </c>
      <c r="D4" s="4">
        <f>SUM(E4:H4)</f>
        <v>8</v>
      </c>
      <c r="E4" s="26">
        <v>2</v>
      </c>
      <c r="F4" s="26">
        <v>2</v>
      </c>
      <c r="G4" s="26">
        <v>2</v>
      </c>
      <c r="H4" s="26">
        <v>2</v>
      </c>
      <c r="I4" s="27"/>
      <c r="J4" s="28"/>
    </row>
    <row r="5" spans="1:10" x14ac:dyDescent="0.25">
      <c r="A5" s="4">
        <v>2</v>
      </c>
      <c r="B5" s="5" t="s">
        <v>18</v>
      </c>
      <c r="C5" s="6" t="s">
        <v>96</v>
      </c>
      <c r="D5" s="4">
        <f t="shared" ref="D5:D68" si="0">SUM(E5:H5)</f>
        <v>0</v>
      </c>
      <c r="E5" s="26">
        <v>0</v>
      </c>
      <c r="F5" s="26">
        <v>0</v>
      </c>
      <c r="G5" s="26">
        <v>0</v>
      </c>
      <c r="H5" s="26">
        <v>0</v>
      </c>
      <c r="I5" s="27"/>
      <c r="J5" s="28"/>
    </row>
    <row r="6" spans="1:10" x14ac:dyDescent="0.25">
      <c r="A6" s="4">
        <v>3</v>
      </c>
      <c r="B6" s="5" t="s">
        <v>19</v>
      </c>
      <c r="C6" s="6" t="s">
        <v>97</v>
      </c>
      <c r="D6" s="4">
        <f t="shared" si="0"/>
        <v>0</v>
      </c>
      <c r="E6" s="26">
        <v>0</v>
      </c>
      <c r="F6" s="26">
        <v>0</v>
      </c>
      <c r="G6" s="26">
        <v>0</v>
      </c>
      <c r="H6" s="26">
        <v>0</v>
      </c>
      <c r="I6" s="27"/>
      <c r="J6" s="28"/>
    </row>
    <row r="7" spans="1:10" x14ac:dyDescent="0.25">
      <c r="A7" s="4">
        <v>4</v>
      </c>
      <c r="B7" s="5" t="s">
        <v>20</v>
      </c>
      <c r="C7" s="6" t="s">
        <v>97</v>
      </c>
      <c r="D7" s="4">
        <f t="shared" si="0"/>
        <v>4</v>
      </c>
      <c r="E7" s="26">
        <v>1</v>
      </c>
      <c r="F7" s="26">
        <v>1</v>
      </c>
      <c r="G7" s="26">
        <v>1</v>
      </c>
      <c r="H7" s="26">
        <v>1</v>
      </c>
      <c r="I7" s="27"/>
      <c r="J7" s="28"/>
    </row>
    <row r="8" spans="1:10" x14ac:dyDescent="0.25">
      <c r="A8" s="4">
        <v>5</v>
      </c>
      <c r="B8" s="5" t="s">
        <v>21</v>
      </c>
      <c r="C8" s="6" t="s">
        <v>98</v>
      </c>
      <c r="D8" s="4">
        <f t="shared" si="0"/>
        <v>0</v>
      </c>
      <c r="E8" s="26">
        <v>0</v>
      </c>
      <c r="F8" s="26">
        <v>0</v>
      </c>
      <c r="G8" s="26">
        <v>0</v>
      </c>
      <c r="H8" s="26">
        <v>0</v>
      </c>
      <c r="I8" s="27"/>
      <c r="J8" s="28"/>
    </row>
    <row r="9" spans="1:10" x14ac:dyDescent="0.25">
      <c r="A9" s="4">
        <v>6</v>
      </c>
      <c r="B9" s="5" t="s">
        <v>22</v>
      </c>
      <c r="C9" s="6" t="s">
        <v>97</v>
      </c>
      <c r="D9" s="4">
        <f t="shared" si="0"/>
        <v>8</v>
      </c>
      <c r="E9" s="31">
        <v>2</v>
      </c>
      <c r="F9" s="26">
        <v>2</v>
      </c>
      <c r="G9" s="26">
        <v>2</v>
      </c>
      <c r="H9" s="26">
        <v>2</v>
      </c>
      <c r="I9" s="27"/>
      <c r="J9" s="28"/>
    </row>
    <row r="10" spans="1:10" x14ac:dyDescent="0.25">
      <c r="A10" s="4">
        <v>7</v>
      </c>
      <c r="B10" s="5" t="s">
        <v>23</v>
      </c>
      <c r="C10" s="6" t="s">
        <v>97</v>
      </c>
      <c r="D10" s="4">
        <f t="shared" si="0"/>
        <v>0</v>
      </c>
      <c r="E10" s="26">
        <v>0</v>
      </c>
      <c r="F10" s="26">
        <v>0</v>
      </c>
      <c r="G10" s="26">
        <v>0</v>
      </c>
      <c r="H10" s="26">
        <v>0</v>
      </c>
      <c r="I10" s="27"/>
      <c r="J10" s="28"/>
    </row>
    <row r="11" spans="1:10" x14ac:dyDescent="0.25">
      <c r="A11" s="4">
        <v>8</v>
      </c>
      <c r="B11" s="5" t="s">
        <v>24</v>
      </c>
      <c r="C11" s="6" t="s">
        <v>96</v>
      </c>
      <c r="D11" s="4">
        <f t="shared" si="0"/>
        <v>0</v>
      </c>
      <c r="E11" s="26">
        <v>0</v>
      </c>
      <c r="F11" s="26">
        <v>0</v>
      </c>
      <c r="G11" s="26">
        <v>0</v>
      </c>
      <c r="H11" s="26">
        <v>0</v>
      </c>
      <c r="I11" s="27"/>
      <c r="J11" s="28"/>
    </row>
    <row r="12" spans="1:10" x14ac:dyDescent="0.25">
      <c r="A12" s="4">
        <v>9</v>
      </c>
      <c r="B12" s="5" t="s">
        <v>25</v>
      </c>
      <c r="C12" s="6" t="s">
        <v>96</v>
      </c>
      <c r="D12" s="4">
        <f t="shared" si="0"/>
        <v>8</v>
      </c>
      <c r="E12" s="26">
        <v>2</v>
      </c>
      <c r="F12" s="26">
        <v>2</v>
      </c>
      <c r="G12" s="26">
        <v>2</v>
      </c>
      <c r="H12" s="26">
        <v>2</v>
      </c>
      <c r="I12" s="27"/>
      <c r="J12" s="28"/>
    </row>
    <row r="13" spans="1:10" x14ac:dyDescent="0.25">
      <c r="A13" s="4">
        <v>10</v>
      </c>
      <c r="B13" s="5" t="s">
        <v>99</v>
      </c>
      <c r="C13" s="6" t="s">
        <v>96</v>
      </c>
      <c r="D13" s="4">
        <f t="shared" si="0"/>
        <v>0</v>
      </c>
      <c r="E13" s="26">
        <v>0</v>
      </c>
      <c r="F13" s="26">
        <v>0</v>
      </c>
      <c r="G13" s="26">
        <v>0</v>
      </c>
      <c r="H13" s="26">
        <v>0</v>
      </c>
      <c r="I13" s="27"/>
      <c r="J13" s="28"/>
    </row>
    <row r="14" spans="1:10" x14ac:dyDescent="0.25">
      <c r="A14" s="4">
        <v>11</v>
      </c>
      <c r="B14" s="5" t="s">
        <v>27</v>
      </c>
      <c r="C14" s="6" t="s">
        <v>97</v>
      </c>
      <c r="D14" s="4">
        <f t="shared" si="0"/>
        <v>0</v>
      </c>
      <c r="E14" s="26">
        <v>0</v>
      </c>
      <c r="F14" s="26">
        <v>0</v>
      </c>
      <c r="G14" s="26">
        <v>0</v>
      </c>
      <c r="H14" s="26">
        <v>0</v>
      </c>
      <c r="I14" s="27"/>
      <c r="J14" s="28"/>
    </row>
    <row r="15" spans="1:10" x14ac:dyDescent="0.25">
      <c r="A15" s="4">
        <v>12</v>
      </c>
      <c r="B15" s="5" t="s">
        <v>28</v>
      </c>
      <c r="C15" s="6" t="s">
        <v>97</v>
      </c>
      <c r="D15" s="4">
        <f t="shared" si="0"/>
        <v>0</v>
      </c>
      <c r="E15" s="26">
        <v>0</v>
      </c>
      <c r="F15" s="26">
        <v>0</v>
      </c>
      <c r="G15" s="26">
        <v>0</v>
      </c>
      <c r="H15" s="26">
        <v>0</v>
      </c>
      <c r="I15" s="27"/>
      <c r="J15" s="28"/>
    </row>
    <row r="16" spans="1:10" x14ac:dyDescent="0.25">
      <c r="A16" s="4">
        <v>13</v>
      </c>
      <c r="B16" s="5" t="s">
        <v>29</v>
      </c>
      <c r="C16" s="6" t="s">
        <v>97</v>
      </c>
      <c r="D16" s="4">
        <f t="shared" si="0"/>
        <v>6</v>
      </c>
      <c r="E16" s="26">
        <v>2</v>
      </c>
      <c r="F16" s="26">
        <v>1</v>
      </c>
      <c r="G16" s="26">
        <v>2</v>
      </c>
      <c r="H16" s="26">
        <v>1</v>
      </c>
      <c r="I16" s="27"/>
      <c r="J16" s="28"/>
    </row>
    <row r="17" spans="1:10" x14ac:dyDescent="0.25">
      <c r="A17" s="4">
        <v>14</v>
      </c>
      <c r="B17" s="5" t="s">
        <v>30</v>
      </c>
      <c r="C17" s="6" t="s">
        <v>97</v>
      </c>
      <c r="D17" s="4">
        <f t="shared" si="0"/>
        <v>0</v>
      </c>
      <c r="E17" s="26">
        <v>0</v>
      </c>
      <c r="F17" s="26">
        <v>0</v>
      </c>
      <c r="G17" s="26">
        <v>0</v>
      </c>
      <c r="H17" s="26">
        <v>0</v>
      </c>
      <c r="I17" s="27"/>
      <c r="J17" s="28"/>
    </row>
    <row r="18" spans="1:10" x14ac:dyDescent="0.25">
      <c r="A18" s="4">
        <v>15</v>
      </c>
      <c r="B18" s="5" t="s">
        <v>31</v>
      </c>
      <c r="C18" s="6" t="s">
        <v>97</v>
      </c>
      <c r="D18" s="4">
        <f t="shared" si="0"/>
        <v>4</v>
      </c>
      <c r="E18" s="26">
        <v>1</v>
      </c>
      <c r="F18" s="26">
        <v>1</v>
      </c>
      <c r="G18" s="26">
        <v>1</v>
      </c>
      <c r="H18" s="26">
        <v>1</v>
      </c>
      <c r="I18" s="27"/>
      <c r="J18" s="28"/>
    </row>
    <row r="19" spans="1:10" x14ac:dyDescent="0.25">
      <c r="A19" s="4">
        <v>16</v>
      </c>
      <c r="B19" s="7" t="s">
        <v>32</v>
      </c>
      <c r="C19" s="4" t="s">
        <v>97</v>
      </c>
      <c r="D19" s="4">
        <f t="shared" si="0"/>
        <v>0</v>
      </c>
      <c r="E19" s="26">
        <v>0</v>
      </c>
      <c r="F19" s="26">
        <v>0</v>
      </c>
      <c r="G19" s="26">
        <v>0</v>
      </c>
      <c r="H19" s="26">
        <v>0</v>
      </c>
      <c r="I19" s="27"/>
      <c r="J19" s="28"/>
    </row>
    <row r="20" spans="1:10" x14ac:dyDescent="0.25">
      <c r="A20" s="4">
        <v>17</v>
      </c>
      <c r="B20" s="7" t="s">
        <v>33</v>
      </c>
      <c r="C20" s="4" t="s">
        <v>97</v>
      </c>
      <c r="D20" s="4">
        <f t="shared" si="0"/>
        <v>8</v>
      </c>
      <c r="E20" s="26">
        <v>2</v>
      </c>
      <c r="F20" s="26">
        <v>2</v>
      </c>
      <c r="G20" s="26">
        <v>2</v>
      </c>
      <c r="H20" s="26">
        <v>2</v>
      </c>
      <c r="I20" s="27"/>
      <c r="J20" s="28"/>
    </row>
    <row r="21" spans="1:10" x14ac:dyDescent="0.25">
      <c r="A21" s="4">
        <v>18</v>
      </c>
      <c r="B21" s="7" t="s">
        <v>100</v>
      </c>
      <c r="C21" s="4" t="s">
        <v>98</v>
      </c>
      <c r="D21" s="4">
        <f t="shared" si="0"/>
        <v>0</v>
      </c>
      <c r="E21" s="26">
        <v>0</v>
      </c>
      <c r="F21" s="26">
        <v>0</v>
      </c>
      <c r="G21" s="26">
        <v>0</v>
      </c>
      <c r="H21" s="26">
        <v>0</v>
      </c>
      <c r="I21" s="27"/>
      <c r="J21" s="28"/>
    </row>
    <row r="22" spans="1:10" x14ac:dyDescent="0.25">
      <c r="A22" s="4">
        <v>19</v>
      </c>
      <c r="B22" s="5" t="s">
        <v>35</v>
      </c>
      <c r="C22" s="6" t="s">
        <v>97</v>
      </c>
      <c r="D22" s="4">
        <f t="shared" si="0"/>
        <v>0</v>
      </c>
      <c r="E22" s="26">
        <v>0</v>
      </c>
      <c r="F22" s="26">
        <v>0</v>
      </c>
      <c r="G22" s="26">
        <v>0</v>
      </c>
      <c r="H22" s="26">
        <v>0</v>
      </c>
      <c r="I22" s="27"/>
      <c r="J22" s="28"/>
    </row>
    <row r="23" spans="1:10" x14ac:dyDescent="0.25">
      <c r="A23" s="4">
        <v>20</v>
      </c>
      <c r="B23" s="5" t="s">
        <v>36</v>
      </c>
      <c r="C23" s="6" t="s">
        <v>97</v>
      </c>
      <c r="D23" s="4">
        <f t="shared" si="0"/>
        <v>0</v>
      </c>
      <c r="E23" s="26">
        <v>0</v>
      </c>
      <c r="F23" s="26">
        <v>0</v>
      </c>
      <c r="G23" s="26">
        <v>0</v>
      </c>
      <c r="H23" s="26">
        <v>0</v>
      </c>
      <c r="I23" s="27"/>
      <c r="J23" s="28"/>
    </row>
    <row r="24" spans="1:10" x14ac:dyDescent="0.25">
      <c r="A24" s="4">
        <v>21</v>
      </c>
      <c r="B24" s="5" t="s">
        <v>37</v>
      </c>
      <c r="C24" s="6" t="s">
        <v>97</v>
      </c>
      <c r="D24" s="4">
        <f t="shared" si="0"/>
        <v>0</v>
      </c>
      <c r="E24" s="26">
        <v>0</v>
      </c>
      <c r="F24" s="26">
        <v>0</v>
      </c>
      <c r="G24" s="26">
        <v>0</v>
      </c>
      <c r="H24" s="26">
        <v>0</v>
      </c>
      <c r="I24" s="27"/>
      <c r="J24" s="28"/>
    </row>
    <row r="25" spans="1:10" x14ac:dyDescent="0.25">
      <c r="A25" s="4">
        <v>22</v>
      </c>
      <c r="B25" s="5" t="s">
        <v>38</v>
      </c>
      <c r="C25" s="6" t="s">
        <v>97</v>
      </c>
      <c r="D25" s="4">
        <f t="shared" si="0"/>
        <v>0</v>
      </c>
      <c r="E25" s="26">
        <v>0</v>
      </c>
      <c r="F25" s="26">
        <v>0</v>
      </c>
      <c r="G25" s="26">
        <v>0</v>
      </c>
      <c r="H25" s="26">
        <v>0</v>
      </c>
      <c r="I25" s="27"/>
      <c r="J25" s="28"/>
    </row>
    <row r="26" spans="1:10" x14ac:dyDescent="0.25">
      <c r="A26" s="4">
        <v>23</v>
      </c>
      <c r="B26" s="5" t="s">
        <v>39</v>
      </c>
      <c r="C26" s="6" t="s">
        <v>97</v>
      </c>
      <c r="D26" s="4">
        <f t="shared" si="0"/>
        <v>8</v>
      </c>
      <c r="E26" s="26">
        <v>2</v>
      </c>
      <c r="F26" s="26">
        <v>2</v>
      </c>
      <c r="G26" s="26">
        <v>2</v>
      </c>
      <c r="H26" s="26">
        <v>2</v>
      </c>
      <c r="I26" s="27"/>
      <c r="J26" s="28"/>
    </row>
    <row r="27" spans="1:10" x14ac:dyDescent="0.25">
      <c r="A27" s="4">
        <v>24</v>
      </c>
      <c r="B27" s="5" t="s">
        <v>40</v>
      </c>
      <c r="C27" s="6" t="s">
        <v>97</v>
      </c>
      <c r="D27" s="4">
        <f t="shared" si="0"/>
        <v>0</v>
      </c>
      <c r="E27" s="26">
        <v>0</v>
      </c>
      <c r="F27" s="26">
        <v>0</v>
      </c>
      <c r="G27" s="26">
        <v>0</v>
      </c>
      <c r="H27" s="26">
        <v>0</v>
      </c>
      <c r="I27" s="27"/>
      <c r="J27" s="28"/>
    </row>
    <row r="28" spans="1:10" x14ac:dyDescent="0.25">
      <c r="A28" s="4">
        <v>25</v>
      </c>
      <c r="B28" s="5" t="s">
        <v>41</v>
      </c>
      <c r="C28" s="6" t="s">
        <v>96</v>
      </c>
      <c r="D28" s="4">
        <f t="shared" si="0"/>
        <v>16</v>
      </c>
      <c r="E28" s="26">
        <v>4</v>
      </c>
      <c r="F28" s="26">
        <v>4</v>
      </c>
      <c r="G28" s="26">
        <v>4</v>
      </c>
      <c r="H28" s="26">
        <v>4</v>
      </c>
      <c r="I28" s="27"/>
      <c r="J28" s="28"/>
    </row>
    <row r="29" spans="1:10" x14ac:dyDescent="0.25">
      <c r="A29" s="4">
        <v>26</v>
      </c>
      <c r="B29" s="14" t="s">
        <v>101</v>
      </c>
      <c r="C29" s="6" t="s">
        <v>96</v>
      </c>
      <c r="D29" s="4">
        <f t="shared" si="0"/>
        <v>0</v>
      </c>
      <c r="E29" s="26">
        <v>0</v>
      </c>
      <c r="F29" s="26">
        <v>0</v>
      </c>
      <c r="G29" s="26">
        <v>0</v>
      </c>
      <c r="H29" s="26">
        <v>0</v>
      </c>
      <c r="I29" s="27"/>
      <c r="J29" s="28"/>
    </row>
    <row r="30" spans="1:10" x14ac:dyDescent="0.25">
      <c r="A30" s="4">
        <v>27</v>
      </c>
      <c r="B30" s="5" t="s">
        <v>43</v>
      </c>
      <c r="C30" s="6" t="s">
        <v>96</v>
      </c>
      <c r="D30" s="4">
        <f t="shared" si="0"/>
        <v>2</v>
      </c>
      <c r="E30" s="26">
        <v>2</v>
      </c>
      <c r="F30" s="26">
        <v>0</v>
      </c>
      <c r="G30" s="26">
        <v>0</v>
      </c>
      <c r="H30" s="26">
        <v>0</v>
      </c>
      <c r="I30" s="27"/>
      <c r="J30" s="28"/>
    </row>
    <row r="31" spans="1:10" x14ac:dyDescent="0.25">
      <c r="A31" s="4">
        <v>28</v>
      </c>
      <c r="B31" s="5" t="s">
        <v>44</v>
      </c>
      <c r="C31" s="6" t="s">
        <v>96</v>
      </c>
      <c r="D31" s="4">
        <f t="shared" si="0"/>
        <v>0</v>
      </c>
      <c r="E31" s="26">
        <v>0</v>
      </c>
      <c r="F31" s="26">
        <v>0</v>
      </c>
      <c r="G31" s="26">
        <v>0</v>
      </c>
      <c r="H31" s="26">
        <v>0</v>
      </c>
      <c r="I31" s="27"/>
      <c r="J31" s="28"/>
    </row>
    <row r="32" spans="1:10" x14ac:dyDescent="0.25">
      <c r="A32" s="4">
        <v>29</v>
      </c>
      <c r="B32" s="5" t="s">
        <v>45</v>
      </c>
      <c r="C32" s="6" t="s">
        <v>96</v>
      </c>
      <c r="D32" s="4">
        <f t="shared" si="0"/>
        <v>1</v>
      </c>
      <c r="E32" s="26">
        <v>1</v>
      </c>
      <c r="F32" s="26">
        <v>0</v>
      </c>
      <c r="G32" s="26">
        <v>0</v>
      </c>
      <c r="H32" s="26">
        <v>0</v>
      </c>
      <c r="I32" s="27"/>
      <c r="J32" s="28"/>
    </row>
    <row r="33" spans="1:10" x14ac:dyDescent="0.25">
      <c r="A33" s="4">
        <v>30</v>
      </c>
      <c r="B33" s="14" t="s">
        <v>46</v>
      </c>
      <c r="C33" s="6" t="s">
        <v>96</v>
      </c>
      <c r="D33" s="4">
        <f t="shared" si="0"/>
        <v>0</v>
      </c>
      <c r="E33" s="26">
        <v>0</v>
      </c>
      <c r="F33" s="26">
        <v>0</v>
      </c>
      <c r="G33" s="26">
        <v>0</v>
      </c>
      <c r="H33" s="26">
        <v>0</v>
      </c>
      <c r="I33" s="27"/>
      <c r="J33" s="28"/>
    </row>
    <row r="34" spans="1:10" x14ac:dyDescent="0.25">
      <c r="A34" s="4">
        <v>31</v>
      </c>
      <c r="B34" s="5" t="s">
        <v>47</v>
      </c>
      <c r="C34" s="6" t="s">
        <v>96</v>
      </c>
      <c r="D34" s="4">
        <f t="shared" si="0"/>
        <v>0</v>
      </c>
      <c r="E34" s="26">
        <v>0</v>
      </c>
      <c r="F34" s="26">
        <v>0</v>
      </c>
      <c r="G34" s="26">
        <v>0</v>
      </c>
      <c r="H34" s="26">
        <v>0</v>
      </c>
      <c r="I34" s="27"/>
      <c r="J34" s="28"/>
    </row>
    <row r="35" spans="1:10" x14ac:dyDescent="0.25">
      <c r="A35" s="4">
        <v>32</v>
      </c>
      <c r="B35" s="5" t="s">
        <v>48</v>
      </c>
      <c r="C35" s="6" t="s">
        <v>96</v>
      </c>
      <c r="D35" s="4">
        <f t="shared" si="0"/>
        <v>0</v>
      </c>
      <c r="E35" s="26">
        <v>0</v>
      </c>
      <c r="F35" s="26">
        <v>0</v>
      </c>
      <c r="G35" s="26">
        <v>0</v>
      </c>
      <c r="H35" s="26">
        <v>0</v>
      </c>
      <c r="I35" s="27"/>
      <c r="J35" s="28"/>
    </row>
    <row r="36" spans="1:10" x14ac:dyDescent="0.25">
      <c r="A36" s="4">
        <v>33</v>
      </c>
      <c r="B36" s="5" t="s">
        <v>49</v>
      </c>
      <c r="C36" s="6" t="s">
        <v>96</v>
      </c>
      <c r="D36" s="4">
        <f t="shared" si="0"/>
        <v>0</v>
      </c>
      <c r="E36" s="26">
        <v>0</v>
      </c>
      <c r="F36" s="26">
        <v>0</v>
      </c>
      <c r="G36" s="26">
        <v>0</v>
      </c>
      <c r="H36" s="26">
        <v>0</v>
      </c>
      <c r="I36" s="27"/>
      <c r="J36" s="28"/>
    </row>
    <row r="37" spans="1:10" x14ac:dyDescent="0.25">
      <c r="A37" s="4">
        <v>34</v>
      </c>
      <c r="B37" s="5" t="s">
        <v>50</v>
      </c>
      <c r="C37" s="6" t="s">
        <v>96</v>
      </c>
      <c r="D37" s="4">
        <f t="shared" si="0"/>
        <v>4</v>
      </c>
      <c r="E37" s="26">
        <v>4</v>
      </c>
      <c r="F37" s="26">
        <v>0</v>
      </c>
      <c r="G37" s="26">
        <v>0</v>
      </c>
      <c r="H37" s="26">
        <v>0</v>
      </c>
      <c r="I37" s="27"/>
      <c r="J37" s="28"/>
    </row>
    <row r="38" spans="1:10" x14ac:dyDescent="0.25">
      <c r="A38" s="4">
        <v>35</v>
      </c>
      <c r="B38" s="7" t="s">
        <v>51</v>
      </c>
      <c r="C38" s="4" t="s">
        <v>96</v>
      </c>
      <c r="D38" s="4">
        <f t="shared" si="0"/>
        <v>8</v>
      </c>
      <c r="E38" s="26">
        <v>4</v>
      </c>
      <c r="F38" s="26">
        <v>0</v>
      </c>
      <c r="G38" s="26">
        <v>4</v>
      </c>
      <c r="H38" s="26">
        <v>0</v>
      </c>
      <c r="I38" s="27"/>
      <c r="J38" s="28"/>
    </row>
    <row r="39" spans="1:10" x14ac:dyDescent="0.25">
      <c r="A39" s="4">
        <v>36</v>
      </c>
      <c r="B39" s="5" t="s">
        <v>52</v>
      </c>
      <c r="C39" s="6" t="s">
        <v>96</v>
      </c>
      <c r="D39" s="4">
        <f t="shared" si="0"/>
        <v>1</v>
      </c>
      <c r="E39" s="26">
        <v>1</v>
      </c>
      <c r="F39" s="26">
        <v>0</v>
      </c>
      <c r="G39" s="26">
        <v>0</v>
      </c>
      <c r="H39" s="26">
        <v>0</v>
      </c>
      <c r="I39" s="27"/>
      <c r="J39" s="28"/>
    </row>
    <row r="40" spans="1:10" x14ac:dyDescent="0.25">
      <c r="A40" s="4">
        <v>37</v>
      </c>
      <c r="B40" s="5" t="s">
        <v>53</v>
      </c>
      <c r="C40" s="6" t="s">
        <v>96</v>
      </c>
      <c r="D40" s="4">
        <f t="shared" si="0"/>
        <v>4</v>
      </c>
      <c r="E40" s="26">
        <v>2</v>
      </c>
      <c r="F40" s="26">
        <v>0</v>
      </c>
      <c r="G40" s="26">
        <v>2</v>
      </c>
      <c r="H40" s="26">
        <v>0</v>
      </c>
      <c r="I40" s="27"/>
      <c r="J40" s="28"/>
    </row>
    <row r="41" spans="1:10" x14ac:dyDescent="0.25">
      <c r="A41" s="4">
        <v>38</v>
      </c>
      <c r="B41" s="5" t="s">
        <v>54</v>
      </c>
      <c r="C41" s="6" t="s">
        <v>96</v>
      </c>
      <c r="D41" s="4">
        <f t="shared" si="0"/>
        <v>0</v>
      </c>
      <c r="E41" s="26">
        <v>0</v>
      </c>
      <c r="F41" s="26">
        <v>0</v>
      </c>
      <c r="G41" s="26">
        <v>0</v>
      </c>
      <c r="H41" s="26">
        <v>0</v>
      </c>
      <c r="I41" s="27"/>
      <c r="J41" s="28"/>
    </row>
    <row r="42" spans="1:10" x14ac:dyDescent="0.25">
      <c r="A42" s="4">
        <v>39</v>
      </c>
      <c r="B42" s="7" t="s">
        <v>55</v>
      </c>
      <c r="C42" s="4" t="s">
        <v>102</v>
      </c>
      <c r="D42" s="4">
        <f t="shared" si="0"/>
        <v>0</v>
      </c>
      <c r="E42" s="26">
        <v>0</v>
      </c>
      <c r="F42" s="26">
        <v>0</v>
      </c>
      <c r="G42" s="26">
        <v>0</v>
      </c>
      <c r="H42" s="26">
        <v>0</v>
      </c>
      <c r="I42" s="27"/>
      <c r="J42" s="28"/>
    </row>
    <row r="43" spans="1:10" x14ac:dyDescent="0.25">
      <c r="A43" s="4">
        <v>40</v>
      </c>
      <c r="B43" s="5" t="s">
        <v>56</v>
      </c>
      <c r="C43" s="4" t="s">
        <v>102</v>
      </c>
      <c r="D43" s="4">
        <f t="shared" si="0"/>
        <v>12</v>
      </c>
      <c r="E43" s="26">
        <v>3</v>
      </c>
      <c r="F43" s="26">
        <v>3</v>
      </c>
      <c r="G43" s="26">
        <v>3</v>
      </c>
      <c r="H43" s="26">
        <v>3</v>
      </c>
      <c r="I43" s="27"/>
      <c r="J43" s="28"/>
    </row>
    <row r="44" spans="1:10" x14ac:dyDescent="0.25">
      <c r="A44" s="4">
        <v>41</v>
      </c>
      <c r="B44" s="5" t="s">
        <v>103</v>
      </c>
      <c r="C44" s="4" t="s">
        <v>102</v>
      </c>
      <c r="D44" s="4">
        <f t="shared" si="0"/>
        <v>0</v>
      </c>
      <c r="E44" s="26">
        <v>0</v>
      </c>
      <c r="F44" s="26">
        <v>0</v>
      </c>
      <c r="G44" s="26">
        <v>0</v>
      </c>
      <c r="H44" s="26">
        <v>0</v>
      </c>
      <c r="I44" s="27"/>
      <c r="J44" s="28"/>
    </row>
    <row r="45" spans="1:10" x14ac:dyDescent="0.25">
      <c r="A45" s="4">
        <v>42</v>
      </c>
      <c r="B45" s="5" t="s">
        <v>104</v>
      </c>
      <c r="C45" s="4" t="s">
        <v>102</v>
      </c>
      <c r="D45" s="4">
        <f t="shared" si="0"/>
        <v>0</v>
      </c>
      <c r="E45" s="26">
        <v>0</v>
      </c>
      <c r="F45" s="26">
        <v>0</v>
      </c>
      <c r="G45" s="26">
        <v>0</v>
      </c>
      <c r="H45" s="26">
        <v>0</v>
      </c>
      <c r="I45" s="27"/>
      <c r="J45" s="28"/>
    </row>
    <row r="46" spans="1:10" x14ac:dyDescent="0.25">
      <c r="A46" s="4">
        <v>43</v>
      </c>
      <c r="B46" s="7" t="s">
        <v>59</v>
      </c>
      <c r="C46" s="4" t="s">
        <v>96</v>
      </c>
      <c r="D46" s="4">
        <f t="shared" si="0"/>
        <v>2</v>
      </c>
      <c r="E46" s="26">
        <v>2</v>
      </c>
      <c r="F46" s="26">
        <v>0</v>
      </c>
      <c r="G46" s="26">
        <v>0</v>
      </c>
      <c r="H46" s="26">
        <v>0</v>
      </c>
      <c r="I46" s="27"/>
      <c r="J46" s="28"/>
    </row>
    <row r="47" spans="1:10" x14ac:dyDescent="0.25">
      <c r="A47" s="4">
        <v>44</v>
      </c>
      <c r="B47" s="7" t="s">
        <v>105</v>
      </c>
      <c r="C47" s="4" t="s">
        <v>96</v>
      </c>
      <c r="D47" s="4">
        <f t="shared" si="0"/>
        <v>0</v>
      </c>
      <c r="E47" s="26">
        <v>0</v>
      </c>
      <c r="F47" s="26">
        <v>0</v>
      </c>
      <c r="G47" s="26">
        <v>0</v>
      </c>
      <c r="H47" s="26">
        <v>0</v>
      </c>
      <c r="I47" s="27"/>
      <c r="J47" s="28"/>
    </row>
    <row r="48" spans="1:10" x14ac:dyDescent="0.25">
      <c r="A48" s="4">
        <v>45</v>
      </c>
      <c r="B48" s="7" t="s">
        <v>106</v>
      </c>
      <c r="C48" s="4" t="s">
        <v>107</v>
      </c>
      <c r="D48" s="4">
        <f t="shared" si="0"/>
        <v>4</v>
      </c>
      <c r="E48" s="26">
        <v>1</v>
      </c>
      <c r="F48" s="26">
        <v>1</v>
      </c>
      <c r="G48" s="26">
        <v>1</v>
      </c>
      <c r="H48" s="26">
        <v>1</v>
      </c>
      <c r="I48" s="27"/>
      <c r="J48" s="28"/>
    </row>
    <row r="49" spans="1:10" x14ac:dyDescent="0.25">
      <c r="A49" s="4">
        <v>46</v>
      </c>
      <c r="B49" s="7" t="s">
        <v>62</v>
      </c>
      <c r="C49" s="4" t="s">
        <v>96</v>
      </c>
      <c r="D49" s="4">
        <f t="shared" si="0"/>
        <v>0</v>
      </c>
      <c r="E49" s="26">
        <v>0</v>
      </c>
      <c r="F49" s="26">
        <v>0</v>
      </c>
      <c r="G49" s="26">
        <v>0</v>
      </c>
      <c r="H49" s="26">
        <v>0</v>
      </c>
      <c r="I49" s="27"/>
      <c r="J49" s="28"/>
    </row>
    <row r="50" spans="1:10" x14ac:dyDescent="0.25">
      <c r="A50" s="4">
        <v>47</v>
      </c>
      <c r="B50" s="7" t="s">
        <v>63</v>
      </c>
      <c r="C50" s="4" t="s">
        <v>97</v>
      </c>
      <c r="D50" s="4">
        <f t="shared" si="0"/>
        <v>0</v>
      </c>
      <c r="E50" s="26">
        <v>0</v>
      </c>
      <c r="F50" s="26">
        <v>0</v>
      </c>
      <c r="G50" s="26">
        <v>0</v>
      </c>
      <c r="H50" s="26">
        <v>0</v>
      </c>
      <c r="I50" s="27"/>
      <c r="J50" s="28"/>
    </row>
    <row r="51" spans="1:10" x14ac:dyDescent="0.25">
      <c r="A51" s="4">
        <v>48</v>
      </c>
      <c r="B51" s="7" t="s">
        <v>64</v>
      </c>
      <c r="C51" s="4" t="s">
        <v>97</v>
      </c>
      <c r="D51" s="4">
        <f t="shared" si="0"/>
        <v>0</v>
      </c>
      <c r="E51" s="26">
        <v>0</v>
      </c>
      <c r="F51" s="26">
        <v>0</v>
      </c>
      <c r="G51" s="26">
        <v>0</v>
      </c>
      <c r="H51" s="26">
        <v>0</v>
      </c>
      <c r="I51" s="27"/>
      <c r="J51" s="28"/>
    </row>
    <row r="52" spans="1:10" x14ac:dyDescent="0.25">
      <c r="A52" s="4">
        <v>49</v>
      </c>
      <c r="B52" s="7" t="s">
        <v>65</v>
      </c>
      <c r="C52" s="4" t="s">
        <v>96</v>
      </c>
      <c r="D52" s="4">
        <f t="shared" si="0"/>
        <v>0</v>
      </c>
      <c r="E52" s="26">
        <v>0</v>
      </c>
      <c r="F52" s="26">
        <v>0</v>
      </c>
      <c r="G52" s="26">
        <v>0</v>
      </c>
      <c r="H52" s="26">
        <v>0</v>
      </c>
      <c r="I52" s="27"/>
      <c r="J52" s="28"/>
    </row>
    <row r="53" spans="1:10" x14ac:dyDescent="0.25">
      <c r="A53" s="4">
        <v>50</v>
      </c>
      <c r="B53" s="7" t="s">
        <v>66</v>
      </c>
      <c r="C53" s="4" t="s">
        <v>96</v>
      </c>
      <c r="D53" s="4">
        <f t="shared" si="0"/>
        <v>0</v>
      </c>
      <c r="E53" s="26">
        <v>0</v>
      </c>
      <c r="F53" s="26">
        <v>0</v>
      </c>
      <c r="G53" s="26">
        <v>0</v>
      </c>
      <c r="H53" s="26">
        <v>0</v>
      </c>
      <c r="I53" s="27"/>
      <c r="J53" s="28"/>
    </row>
    <row r="54" spans="1:10" x14ac:dyDescent="0.25">
      <c r="A54" s="4">
        <v>51</v>
      </c>
      <c r="B54" s="7" t="s">
        <v>67</v>
      </c>
      <c r="C54" s="4" t="s">
        <v>96</v>
      </c>
      <c r="D54" s="4">
        <f t="shared" si="0"/>
        <v>4</v>
      </c>
      <c r="E54" s="26">
        <v>1</v>
      </c>
      <c r="F54" s="26">
        <v>1</v>
      </c>
      <c r="G54" s="26">
        <v>1</v>
      </c>
      <c r="H54" s="26">
        <v>1</v>
      </c>
      <c r="I54" s="27"/>
      <c r="J54" s="28"/>
    </row>
    <row r="55" spans="1:10" x14ac:dyDescent="0.25">
      <c r="A55" s="4">
        <v>52</v>
      </c>
      <c r="B55" s="7" t="s">
        <v>68</v>
      </c>
      <c r="C55" s="4" t="s">
        <v>108</v>
      </c>
      <c r="D55" s="4">
        <f t="shared" si="0"/>
        <v>12</v>
      </c>
      <c r="E55" s="26">
        <v>3</v>
      </c>
      <c r="F55" s="26">
        <v>3</v>
      </c>
      <c r="G55" s="26">
        <v>3</v>
      </c>
      <c r="H55" s="26">
        <v>3</v>
      </c>
      <c r="I55" s="27"/>
      <c r="J55" s="28"/>
    </row>
    <row r="56" spans="1:10" x14ac:dyDescent="0.25">
      <c r="A56" s="4">
        <v>53</v>
      </c>
      <c r="B56" s="7" t="s">
        <v>69</v>
      </c>
      <c r="C56" s="6" t="s">
        <v>96</v>
      </c>
      <c r="D56" s="4">
        <f t="shared" si="0"/>
        <v>0</v>
      </c>
      <c r="E56" s="26">
        <v>0</v>
      </c>
      <c r="F56" s="26">
        <v>0</v>
      </c>
      <c r="G56" s="26">
        <v>0</v>
      </c>
      <c r="H56" s="26">
        <v>0</v>
      </c>
      <c r="I56" s="29"/>
      <c r="J56" s="27"/>
    </row>
    <row r="57" spans="1:10" x14ac:dyDescent="0.25">
      <c r="A57" s="4">
        <v>54</v>
      </c>
      <c r="B57" s="8" t="s">
        <v>70</v>
      </c>
      <c r="C57" s="6" t="s">
        <v>96</v>
      </c>
      <c r="D57" s="4">
        <f t="shared" si="0"/>
        <v>0</v>
      </c>
      <c r="E57" s="26">
        <v>0</v>
      </c>
      <c r="F57" s="26">
        <v>0</v>
      </c>
      <c r="G57" s="26">
        <v>0</v>
      </c>
      <c r="H57" s="26">
        <v>0</v>
      </c>
      <c r="I57" s="29"/>
      <c r="J57" s="27"/>
    </row>
    <row r="58" spans="1:10" x14ac:dyDescent="0.25">
      <c r="A58" s="4">
        <v>55</v>
      </c>
      <c r="B58" s="8" t="s">
        <v>71</v>
      </c>
      <c r="C58" s="6" t="s">
        <v>96</v>
      </c>
      <c r="D58" s="4">
        <f t="shared" si="0"/>
        <v>0</v>
      </c>
      <c r="E58" s="26">
        <v>0</v>
      </c>
      <c r="F58" s="26">
        <v>0</v>
      </c>
      <c r="G58" s="26">
        <v>0</v>
      </c>
      <c r="H58" s="26">
        <v>0</v>
      </c>
      <c r="I58" s="29"/>
      <c r="J58" s="27"/>
    </row>
    <row r="59" spans="1:10" x14ac:dyDescent="0.25">
      <c r="A59" s="4">
        <v>56</v>
      </c>
      <c r="B59" s="5" t="s">
        <v>72</v>
      </c>
      <c r="C59" s="6" t="s">
        <v>96</v>
      </c>
      <c r="D59" s="4">
        <f t="shared" si="0"/>
        <v>8</v>
      </c>
      <c r="E59" s="26">
        <v>2</v>
      </c>
      <c r="F59" s="26">
        <v>2</v>
      </c>
      <c r="G59" s="26">
        <v>2</v>
      </c>
      <c r="H59" s="26">
        <v>2</v>
      </c>
      <c r="I59" s="29"/>
      <c r="J59" s="27"/>
    </row>
    <row r="60" spans="1:10" x14ac:dyDescent="0.25">
      <c r="A60" s="4">
        <v>57</v>
      </c>
      <c r="B60" s="5" t="s">
        <v>109</v>
      </c>
      <c r="C60" s="6" t="s">
        <v>96</v>
      </c>
      <c r="D60" s="4">
        <f t="shared" si="0"/>
        <v>0</v>
      </c>
      <c r="E60" s="26">
        <v>0</v>
      </c>
      <c r="F60" s="26">
        <v>0</v>
      </c>
      <c r="G60" s="26">
        <v>0</v>
      </c>
      <c r="H60" s="26">
        <v>0</v>
      </c>
      <c r="I60" s="29"/>
      <c r="J60" s="27"/>
    </row>
    <row r="61" spans="1:10" x14ac:dyDescent="0.25">
      <c r="A61" s="4">
        <v>58</v>
      </c>
      <c r="B61" s="7" t="s">
        <v>74</v>
      </c>
      <c r="C61" s="6" t="s">
        <v>110</v>
      </c>
      <c r="D61" s="4">
        <f t="shared" si="0"/>
        <v>0</v>
      </c>
      <c r="E61" s="26">
        <v>0</v>
      </c>
      <c r="F61" s="26">
        <v>0</v>
      </c>
      <c r="G61" s="26">
        <v>0</v>
      </c>
      <c r="H61" s="26">
        <v>0</v>
      </c>
      <c r="I61" s="29"/>
      <c r="J61" s="27"/>
    </row>
    <row r="62" spans="1:10" x14ac:dyDescent="0.25">
      <c r="A62" s="4">
        <v>59</v>
      </c>
      <c r="B62" s="7" t="s">
        <v>75</v>
      </c>
      <c r="C62" s="6" t="s">
        <v>110</v>
      </c>
      <c r="D62" s="4">
        <f t="shared" si="0"/>
        <v>0</v>
      </c>
      <c r="E62" s="26">
        <v>0</v>
      </c>
      <c r="F62" s="26">
        <v>0</v>
      </c>
      <c r="G62" s="26">
        <v>0</v>
      </c>
      <c r="H62" s="26">
        <v>0</v>
      </c>
      <c r="I62" s="29"/>
      <c r="J62" s="27"/>
    </row>
    <row r="63" spans="1:10" x14ac:dyDescent="0.25">
      <c r="A63" s="4">
        <v>60</v>
      </c>
      <c r="B63" s="7" t="s">
        <v>76</v>
      </c>
      <c r="C63" s="6" t="s">
        <v>110</v>
      </c>
      <c r="D63" s="4">
        <f t="shared" si="0"/>
        <v>0</v>
      </c>
      <c r="E63" s="26">
        <v>0</v>
      </c>
      <c r="F63" s="26">
        <v>0</v>
      </c>
      <c r="G63" s="26">
        <v>0</v>
      </c>
      <c r="H63" s="26">
        <v>0</v>
      </c>
      <c r="I63" s="29"/>
      <c r="J63" s="27"/>
    </row>
    <row r="64" spans="1:10" x14ac:dyDescent="0.25">
      <c r="A64" s="4">
        <v>61</v>
      </c>
      <c r="B64" s="7" t="s">
        <v>77</v>
      </c>
      <c r="C64" s="6" t="s">
        <v>110</v>
      </c>
      <c r="D64" s="4">
        <f t="shared" si="0"/>
        <v>0</v>
      </c>
      <c r="E64" s="26">
        <v>0</v>
      </c>
      <c r="F64" s="26">
        <v>0</v>
      </c>
      <c r="G64" s="26">
        <v>0</v>
      </c>
      <c r="H64" s="26">
        <v>0</v>
      </c>
      <c r="I64" s="29"/>
      <c r="J64" s="27"/>
    </row>
    <row r="65" spans="1:10" x14ac:dyDescent="0.25">
      <c r="A65" s="4">
        <v>62</v>
      </c>
      <c r="B65" s="7" t="s">
        <v>78</v>
      </c>
      <c r="C65" s="6" t="s">
        <v>110</v>
      </c>
      <c r="D65" s="4">
        <f t="shared" si="0"/>
        <v>0</v>
      </c>
      <c r="E65" s="26">
        <v>0</v>
      </c>
      <c r="F65" s="26">
        <v>0</v>
      </c>
      <c r="G65" s="26">
        <v>0</v>
      </c>
      <c r="H65" s="26">
        <v>0</v>
      </c>
      <c r="I65" s="29"/>
      <c r="J65" s="27"/>
    </row>
    <row r="66" spans="1:10" x14ac:dyDescent="0.25">
      <c r="A66" s="4">
        <v>63</v>
      </c>
      <c r="B66" s="7" t="s">
        <v>79</v>
      </c>
      <c r="C66" s="6" t="s">
        <v>110</v>
      </c>
      <c r="D66" s="4">
        <f t="shared" si="0"/>
        <v>0</v>
      </c>
      <c r="E66" s="26">
        <v>0</v>
      </c>
      <c r="F66" s="26">
        <v>0</v>
      </c>
      <c r="G66" s="26">
        <v>0</v>
      </c>
      <c r="H66" s="26">
        <v>0</v>
      </c>
      <c r="I66" s="29"/>
      <c r="J66" s="27"/>
    </row>
    <row r="67" spans="1:10" x14ac:dyDescent="0.25">
      <c r="A67" s="4">
        <v>64</v>
      </c>
      <c r="B67" s="7" t="s">
        <v>80</v>
      </c>
      <c r="C67" s="4" t="s">
        <v>96</v>
      </c>
      <c r="D67" s="4">
        <f t="shared" si="0"/>
        <v>8</v>
      </c>
      <c r="E67" s="26">
        <v>2</v>
      </c>
      <c r="F67" s="26">
        <v>2</v>
      </c>
      <c r="G67" s="26">
        <v>2</v>
      </c>
      <c r="H67" s="26">
        <v>2</v>
      </c>
      <c r="I67" s="29" t="s">
        <v>111</v>
      </c>
      <c r="J67" s="27"/>
    </row>
    <row r="68" spans="1:10" x14ac:dyDescent="0.25">
      <c r="A68" s="4">
        <v>65</v>
      </c>
      <c r="B68" s="7" t="s">
        <v>81</v>
      </c>
      <c r="C68" s="4" t="s">
        <v>96</v>
      </c>
      <c r="D68" s="4">
        <f t="shared" si="0"/>
        <v>0</v>
      </c>
      <c r="E68" s="26">
        <v>0</v>
      </c>
      <c r="F68" s="26">
        <v>0</v>
      </c>
      <c r="G68" s="26">
        <v>0</v>
      </c>
      <c r="H68" s="26">
        <v>0</v>
      </c>
      <c r="I68" s="29"/>
      <c r="J68" s="27"/>
    </row>
    <row r="76" spans="1:10" x14ac:dyDescent="0.25">
      <c r="B76" t="s">
        <v>112</v>
      </c>
    </row>
    <row r="77" spans="1:10" x14ac:dyDescent="0.25">
      <c r="B77" t="s">
        <v>113</v>
      </c>
    </row>
    <row r="78" spans="1:10" x14ac:dyDescent="0.25">
      <c r="B78" t="s">
        <v>114</v>
      </c>
    </row>
    <row r="79" spans="1:10" x14ac:dyDescent="0.25">
      <c r="B79" s="13" t="s">
        <v>115</v>
      </c>
    </row>
    <row r="80" spans="1:10" x14ac:dyDescent="0.25">
      <c r="B80" s="12" t="s">
        <v>116</v>
      </c>
    </row>
    <row r="81" spans="2:2" x14ac:dyDescent="0.25">
      <c r="B81" s="12" t="s">
        <v>117</v>
      </c>
    </row>
  </sheetData>
  <sheetProtection algorithmName="SHA-512" hashValue="X8a1+WaEDO5FbcFE7w12pQSS/CtxczD8I4ugUkH7WYzblf55rI3R+lZ9zyu0rhapYVxaZ4XB/EzbRii3qckh2w==" saltValue="GSCdyPSFjRc1t17DEAL8sw==" spinCount="100000" sheet="1" objects="1" scenarios="1"/>
  <mergeCells count="1">
    <mergeCell ref="D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4"/>
  <sheetViews>
    <sheetView topLeftCell="B1" zoomScale="130" zoomScaleNormal="130" workbookViewId="0">
      <selection activeCell="B38" sqref="B38"/>
    </sheetView>
  </sheetViews>
  <sheetFormatPr defaultRowHeight="15" x14ac:dyDescent="0.25"/>
  <cols>
    <col min="1" max="1" width="4.85546875" customWidth="1"/>
    <col min="2" max="2" width="51.28515625" customWidth="1"/>
    <col min="4" max="4" width="12" customWidth="1"/>
    <col min="5" max="8" width="11.42578125" customWidth="1"/>
    <col min="9" max="9" width="11.5703125" customWidth="1"/>
  </cols>
  <sheetData>
    <row r="1" spans="1:9" x14ac:dyDescent="0.25">
      <c r="A1" s="1"/>
      <c r="B1" s="2" t="s">
        <v>91</v>
      </c>
    </row>
    <row r="2" spans="1:9" x14ac:dyDescent="0.25">
      <c r="A2" s="1"/>
      <c r="D2" s="34" t="s">
        <v>118</v>
      </c>
      <c r="E2" s="35"/>
      <c r="F2" s="35"/>
      <c r="G2" s="35"/>
      <c r="H2" s="35"/>
      <c r="I2" s="35"/>
    </row>
    <row r="3" spans="1:9" ht="76.5" customHeight="1" x14ac:dyDescent="0.25">
      <c r="A3" s="3" t="s">
        <v>7</v>
      </c>
      <c r="B3" s="3" t="s">
        <v>8</v>
      </c>
      <c r="C3" s="3" t="s">
        <v>93</v>
      </c>
      <c r="D3" s="3" t="s">
        <v>94</v>
      </c>
      <c r="E3" s="30" t="s">
        <v>10</v>
      </c>
      <c r="F3" s="30" t="s">
        <v>11</v>
      </c>
      <c r="G3" s="30" t="s">
        <v>119</v>
      </c>
      <c r="H3" s="30" t="s">
        <v>13</v>
      </c>
      <c r="I3" s="3" t="s">
        <v>95</v>
      </c>
    </row>
    <row r="4" spans="1:9" x14ac:dyDescent="0.25">
      <c r="A4" s="4">
        <v>1</v>
      </c>
      <c r="B4" s="5" t="s">
        <v>17</v>
      </c>
      <c r="C4" s="6" t="s">
        <v>96</v>
      </c>
      <c r="D4" s="4">
        <f>SUM(E4:H4)</f>
        <v>32</v>
      </c>
      <c r="E4" s="26">
        <v>8</v>
      </c>
      <c r="F4" s="26">
        <v>8</v>
      </c>
      <c r="G4" s="26">
        <v>8</v>
      </c>
      <c r="H4" s="26">
        <v>8</v>
      </c>
      <c r="I4" s="7"/>
    </row>
    <row r="5" spans="1:9" x14ac:dyDescent="0.25">
      <c r="A5" s="4">
        <v>2</v>
      </c>
      <c r="B5" s="5" t="s">
        <v>18</v>
      </c>
      <c r="C5" s="6"/>
      <c r="D5" s="4">
        <f t="shared" ref="D5:D68" si="0">SUM(E5:H5)</f>
        <v>0</v>
      </c>
      <c r="E5" s="26">
        <v>0</v>
      </c>
      <c r="F5" s="26">
        <v>0</v>
      </c>
      <c r="G5" s="26">
        <v>0</v>
      </c>
      <c r="H5" s="26">
        <v>0</v>
      </c>
      <c r="I5" s="7"/>
    </row>
    <row r="6" spans="1:9" x14ac:dyDescent="0.25">
      <c r="A6" s="4">
        <v>3</v>
      </c>
      <c r="B6" s="5" t="s">
        <v>19</v>
      </c>
      <c r="C6" s="6" t="s">
        <v>97</v>
      </c>
      <c r="D6" s="4">
        <f t="shared" si="0"/>
        <v>20</v>
      </c>
      <c r="E6" s="26">
        <v>5</v>
      </c>
      <c r="F6" s="26">
        <v>5</v>
      </c>
      <c r="G6" s="26">
        <v>5</v>
      </c>
      <c r="H6" s="26">
        <v>5</v>
      </c>
      <c r="I6" s="7"/>
    </row>
    <row r="7" spans="1:9" x14ac:dyDescent="0.25">
      <c r="A7" s="4">
        <v>4</v>
      </c>
      <c r="B7" s="5" t="s">
        <v>20</v>
      </c>
      <c r="C7" s="6"/>
      <c r="D7" s="4">
        <f t="shared" si="0"/>
        <v>8</v>
      </c>
      <c r="E7" s="26">
        <v>2</v>
      </c>
      <c r="F7" s="26">
        <v>2</v>
      </c>
      <c r="G7" s="26">
        <v>2</v>
      </c>
      <c r="H7" s="26">
        <v>2</v>
      </c>
      <c r="I7" s="7"/>
    </row>
    <row r="8" spans="1:9" x14ac:dyDescent="0.25">
      <c r="A8" s="4">
        <v>5</v>
      </c>
      <c r="B8" s="5" t="s">
        <v>21</v>
      </c>
      <c r="C8" s="6" t="s">
        <v>98</v>
      </c>
      <c r="D8" s="4">
        <f t="shared" si="0"/>
        <v>12</v>
      </c>
      <c r="E8" s="26">
        <v>3</v>
      </c>
      <c r="F8" s="26">
        <v>3</v>
      </c>
      <c r="G8" s="26">
        <v>3</v>
      </c>
      <c r="H8" s="26">
        <v>3</v>
      </c>
      <c r="I8" s="7"/>
    </row>
    <row r="9" spans="1:9" x14ac:dyDescent="0.25">
      <c r="A9" s="4">
        <v>6</v>
      </c>
      <c r="B9" s="5" t="s">
        <v>22</v>
      </c>
      <c r="C9" s="6" t="s">
        <v>97</v>
      </c>
      <c r="D9" s="4">
        <f t="shared" si="0"/>
        <v>0</v>
      </c>
      <c r="E9" s="26">
        <v>0</v>
      </c>
      <c r="F9" s="26">
        <v>0</v>
      </c>
      <c r="G9" s="26">
        <v>0</v>
      </c>
      <c r="H9" s="26">
        <v>0</v>
      </c>
      <c r="I9" s="7"/>
    </row>
    <row r="10" spans="1:9" x14ac:dyDescent="0.25">
      <c r="A10" s="4">
        <v>7</v>
      </c>
      <c r="B10" s="5" t="s">
        <v>23</v>
      </c>
      <c r="C10" s="6" t="s">
        <v>97</v>
      </c>
      <c r="D10" s="4">
        <f t="shared" si="0"/>
        <v>2</v>
      </c>
      <c r="E10" s="26">
        <v>1</v>
      </c>
      <c r="F10" s="26">
        <v>0</v>
      </c>
      <c r="G10" s="26">
        <v>1</v>
      </c>
      <c r="H10" s="26">
        <v>0</v>
      </c>
      <c r="I10" s="7"/>
    </row>
    <row r="11" spans="1:9" x14ac:dyDescent="0.25">
      <c r="A11" s="4">
        <v>8</v>
      </c>
      <c r="B11" s="5" t="s">
        <v>24</v>
      </c>
      <c r="C11" s="6" t="s">
        <v>96</v>
      </c>
      <c r="D11" s="4">
        <f t="shared" si="0"/>
        <v>0</v>
      </c>
      <c r="E11" s="26">
        <v>0</v>
      </c>
      <c r="F11" s="26">
        <v>0</v>
      </c>
      <c r="G11" s="26">
        <v>0</v>
      </c>
      <c r="H11" s="26">
        <v>0</v>
      </c>
      <c r="I11" s="7"/>
    </row>
    <row r="12" spans="1:9" x14ac:dyDescent="0.25">
      <c r="A12" s="4">
        <v>9</v>
      </c>
      <c r="B12" s="5" t="s">
        <v>25</v>
      </c>
      <c r="C12" s="6" t="s">
        <v>96</v>
      </c>
      <c r="D12" s="4">
        <f t="shared" si="0"/>
        <v>0</v>
      </c>
      <c r="E12" s="26">
        <v>0</v>
      </c>
      <c r="F12" s="26">
        <v>0</v>
      </c>
      <c r="G12" s="26">
        <v>0</v>
      </c>
      <c r="H12" s="26">
        <v>0</v>
      </c>
      <c r="I12" s="7"/>
    </row>
    <row r="13" spans="1:9" x14ac:dyDescent="0.25">
      <c r="A13" s="4">
        <v>10</v>
      </c>
      <c r="B13" s="5" t="s">
        <v>26</v>
      </c>
      <c r="C13" s="6" t="s">
        <v>96</v>
      </c>
      <c r="D13" s="4">
        <f t="shared" si="0"/>
        <v>12</v>
      </c>
      <c r="E13" s="26">
        <v>3</v>
      </c>
      <c r="F13" s="26">
        <v>3</v>
      </c>
      <c r="G13" s="26">
        <v>3</v>
      </c>
      <c r="H13" s="26">
        <v>3</v>
      </c>
      <c r="I13" s="7"/>
    </row>
    <row r="14" spans="1:9" x14ac:dyDescent="0.25">
      <c r="A14" s="4">
        <v>11</v>
      </c>
      <c r="B14" s="5" t="s">
        <v>27</v>
      </c>
      <c r="C14" s="6" t="s">
        <v>97</v>
      </c>
      <c r="D14" s="4">
        <f t="shared" si="0"/>
        <v>20</v>
      </c>
      <c r="E14" s="26">
        <v>5</v>
      </c>
      <c r="F14" s="26">
        <v>5</v>
      </c>
      <c r="G14" s="26">
        <v>5</v>
      </c>
      <c r="H14" s="26">
        <v>5</v>
      </c>
      <c r="I14" s="7"/>
    </row>
    <row r="15" spans="1:9" x14ac:dyDescent="0.25">
      <c r="A15" s="4">
        <v>12</v>
      </c>
      <c r="B15" s="5" t="s">
        <v>28</v>
      </c>
      <c r="C15" s="6" t="s">
        <v>97</v>
      </c>
      <c r="D15" s="4">
        <f t="shared" si="0"/>
        <v>8</v>
      </c>
      <c r="E15" s="26">
        <v>2</v>
      </c>
      <c r="F15" s="26">
        <v>2</v>
      </c>
      <c r="G15" s="26">
        <v>2</v>
      </c>
      <c r="H15" s="26">
        <v>2</v>
      </c>
      <c r="I15" s="7"/>
    </row>
    <row r="16" spans="1:9" x14ac:dyDescent="0.25">
      <c r="A16" s="4">
        <v>13</v>
      </c>
      <c r="B16" s="5" t="s">
        <v>29</v>
      </c>
      <c r="C16" s="6" t="s">
        <v>97</v>
      </c>
      <c r="D16" s="4">
        <f t="shared" si="0"/>
        <v>20</v>
      </c>
      <c r="E16" s="26">
        <v>5</v>
      </c>
      <c r="F16" s="26">
        <v>5</v>
      </c>
      <c r="G16" s="26">
        <v>5</v>
      </c>
      <c r="H16" s="26">
        <v>5</v>
      </c>
      <c r="I16" s="7"/>
    </row>
    <row r="17" spans="1:9" x14ac:dyDescent="0.25">
      <c r="A17" s="4">
        <v>14</v>
      </c>
      <c r="B17" s="5" t="s">
        <v>30</v>
      </c>
      <c r="C17" s="6" t="s">
        <v>97</v>
      </c>
      <c r="D17" s="4">
        <f t="shared" si="0"/>
        <v>8</v>
      </c>
      <c r="E17" s="26">
        <v>2</v>
      </c>
      <c r="F17" s="26">
        <v>2</v>
      </c>
      <c r="G17" s="26">
        <v>2</v>
      </c>
      <c r="H17" s="26">
        <v>2</v>
      </c>
      <c r="I17" s="7"/>
    </row>
    <row r="18" spans="1:9" x14ac:dyDescent="0.25">
      <c r="A18" s="4">
        <v>15</v>
      </c>
      <c r="B18" s="5" t="s">
        <v>31</v>
      </c>
      <c r="C18" s="6" t="s">
        <v>97</v>
      </c>
      <c r="D18" s="4">
        <f t="shared" si="0"/>
        <v>20</v>
      </c>
      <c r="E18" s="26">
        <v>5</v>
      </c>
      <c r="F18" s="26">
        <v>5</v>
      </c>
      <c r="G18" s="26">
        <v>5</v>
      </c>
      <c r="H18" s="26">
        <v>5</v>
      </c>
      <c r="I18" s="7"/>
    </row>
    <row r="19" spans="1:9" x14ac:dyDescent="0.25">
      <c r="A19" s="4">
        <v>16</v>
      </c>
      <c r="B19" s="7" t="s">
        <v>32</v>
      </c>
      <c r="C19" s="4" t="s">
        <v>97</v>
      </c>
      <c r="D19" s="4">
        <f t="shared" si="0"/>
        <v>0</v>
      </c>
      <c r="E19" s="26">
        <v>0</v>
      </c>
      <c r="F19" s="26">
        <v>0</v>
      </c>
      <c r="G19" s="26">
        <v>0</v>
      </c>
      <c r="H19" s="26">
        <v>0</v>
      </c>
      <c r="I19" s="7"/>
    </row>
    <row r="20" spans="1:9" x14ac:dyDescent="0.25">
      <c r="A20" s="4">
        <v>17</v>
      </c>
      <c r="B20" s="7" t="s">
        <v>33</v>
      </c>
      <c r="C20" s="4" t="s">
        <v>97</v>
      </c>
      <c r="D20" s="4">
        <f t="shared" si="0"/>
        <v>0</v>
      </c>
      <c r="E20" s="26">
        <v>0</v>
      </c>
      <c r="F20" s="26">
        <v>0</v>
      </c>
      <c r="G20" s="26">
        <v>0</v>
      </c>
      <c r="H20" s="26">
        <v>0</v>
      </c>
      <c r="I20" s="7"/>
    </row>
    <row r="21" spans="1:9" x14ac:dyDescent="0.25">
      <c r="A21" s="4">
        <v>18</v>
      </c>
      <c r="B21" s="7" t="s">
        <v>100</v>
      </c>
      <c r="C21" s="4" t="s">
        <v>98</v>
      </c>
      <c r="D21" s="4">
        <f t="shared" si="0"/>
        <v>8</v>
      </c>
      <c r="E21" s="26">
        <v>2</v>
      </c>
      <c r="F21" s="26">
        <v>2</v>
      </c>
      <c r="G21" s="26">
        <v>2</v>
      </c>
      <c r="H21" s="26">
        <v>2</v>
      </c>
      <c r="I21" s="7"/>
    </row>
    <row r="22" spans="1:9" x14ac:dyDescent="0.25">
      <c r="A22" s="4">
        <v>19</v>
      </c>
      <c r="B22" s="5" t="s">
        <v>35</v>
      </c>
      <c r="C22" s="6" t="s">
        <v>97</v>
      </c>
      <c r="D22" s="4">
        <f t="shared" si="0"/>
        <v>20</v>
      </c>
      <c r="E22" s="26">
        <v>5</v>
      </c>
      <c r="F22" s="26">
        <v>5</v>
      </c>
      <c r="G22" s="26">
        <v>5</v>
      </c>
      <c r="H22" s="26">
        <v>5</v>
      </c>
      <c r="I22" s="7"/>
    </row>
    <row r="23" spans="1:9" x14ac:dyDescent="0.25">
      <c r="A23" s="4">
        <v>20</v>
      </c>
      <c r="B23" s="5" t="s">
        <v>36</v>
      </c>
      <c r="C23" s="6" t="s">
        <v>97</v>
      </c>
      <c r="D23" s="4">
        <f t="shared" si="0"/>
        <v>20</v>
      </c>
      <c r="E23" s="26">
        <v>5</v>
      </c>
      <c r="F23" s="26">
        <v>5</v>
      </c>
      <c r="G23" s="26">
        <v>5</v>
      </c>
      <c r="H23" s="26">
        <v>5</v>
      </c>
      <c r="I23" s="7"/>
    </row>
    <row r="24" spans="1:9" x14ac:dyDescent="0.25">
      <c r="A24" s="4">
        <v>21</v>
      </c>
      <c r="B24" s="5" t="s">
        <v>37</v>
      </c>
      <c r="C24" s="6" t="s">
        <v>97</v>
      </c>
      <c r="D24" s="4">
        <f t="shared" si="0"/>
        <v>0</v>
      </c>
      <c r="E24" s="26">
        <v>0</v>
      </c>
      <c r="F24" s="26">
        <v>0</v>
      </c>
      <c r="G24" s="26">
        <v>0</v>
      </c>
      <c r="H24" s="26">
        <v>0</v>
      </c>
      <c r="I24" s="7"/>
    </row>
    <row r="25" spans="1:9" x14ac:dyDescent="0.25">
      <c r="A25" s="4">
        <v>22</v>
      </c>
      <c r="B25" s="5" t="s">
        <v>38</v>
      </c>
      <c r="C25" s="6" t="s">
        <v>97</v>
      </c>
      <c r="D25" s="4">
        <f t="shared" si="0"/>
        <v>16</v>
      </c>
      <c r="E25" s="26">
        <v>4</v>
      </c>
      <c r="F25" s="26">
        <v>4</v>
      </c>
      <c r="G25" s="26">
        <v>4</v>
      </c>
      <c r="H25" s="26">
        <v>4</v>
      </c>
      <c r="I25" s="7"/>
    </row>
    <row r="26" spans="1:9" x14ac:dyDescent="0.25">
      <c r="A26" s="4">
        <v>23</v>
      </c>
      <c r="B26" s="5" t="s">
        <v>39</v>
      </c>
      <c r="C26" s="6" t="s">
        <v>97</v>
      </c>
      <c r="D26" s="4">
        <f t="shared" si="0"/>
        <v>0</v>
      </c>
      <c r="E26" s="26">
        <v>0</v>
      </c>
      <c r="F26" s="26">
        <v>0</v>
      </c>
      <c r="G26" s="26">
        <v>0</v>
      </c>
      <c r="H26" s="26">
        <v>0</v>
      </c>
      <c r="I26" s="7"/>
    </row>
    <row r="27" spans="1:9" x14ac:dyDescent="0.25">
      <c r="A27" s="4">
        <v>24</v>
      </c>
      <c r="B27" s="5" t="s">
        <v>40</v>
      </c>
      <c r="C27" s="6" t="s">
        <v>97</v>
      </c>
      <c r="D27" s="4">
        <f t="shared" si="0"/>
        <v>0</v>
      </c>
      <c r="E27" s="26">
        <v>0</v>
      </c>
      <c r="F27" s="26">
        <v>0</v>
      </c>
      <c r="G27" s="26">
        <v>0</v>
      </c>
      <c r="H27" s="26">
        <v>0</v>
      </c>
      <c r="I27" s="7"/>
    </row>
    <row r="28" spans="1:9" x14ac:dyDescent="0.25">
      <c r="A28" s="4">
        <v>25</v>
      </c>
      <c r="B28" s="5" t="s">
        <v>41</v>
      </c>
      <c r="C28" s="6" t="s">
        <v>96</v>
      </c>
      <c r="D28" s="4">
        <f t="shared" si="0"/>
        <v>12</v>
      </c>
      <c r="E28" s="26">
        <v>3</v>
      </c>
      <c r="F28" s="26">
        <v>3</v>
      </c>
      <c r="G28" s="26">
        <v>3</v>
      </c>
      <c r="H28" s="26">
        <v>3</v>
      </c>
      <c r="I28" s="7"/>
    </row>
    <row r="29" spans="1:9" x14ac:dyDescent="0.25">
      <c r="A29" s="4">
        <v>26</v>
      </c>
      <c r="B29" s="14" t="s">
        <v>101</v>
      </c>
      <c r="C29" s="6" t="s">
        <v>96</v>
      </c>
      <c r="D29" s="4">
        <f t="shared" si="0"/>
        <v>8</v>
      </c>
      <c r="E29" s="26">
        <v>2</v>
      </c>
      <c r="F29" s="26">
        <v>2</v>
      </c>
      <c r="G29" s="26">
        <v>2</v>
      </c>
      <c r="H29" s="26">
        <v>2</v>
      </c>
      <c r="I29" s="7"/>
    </row>
    <row r="30" spans="1:9" x14ac:dyDescent="0.25">
      <c r="A30" s="4">
        <v>27</v>
      </c>
      <c r="B30" s="5" t="s">
        <v>43</v>
      </c>
      <c r="C30" s="6" t="s">
        <v>96</v>
      </c>
      <c r="D30" s="4">
        <f t="shared" si="0"/>
        <v>8</v>
      </c>
      <c r="E30" s="26">
        <v>2</v>
      </c>
      <c r="F30" s="26">
        <v>2</v>
      </c>
      <c r="G30" s="26">
        <v>2</v>
      </c>
      <c r="H30" s="26">
        <v>2</v>
      </c>
      <c r="I30" s="7"/>
    </row>
    <row r="31" spans="1:9" x14ac:dyDescent="0.25">
      <c r="A31" s="4">
        <v>28</v>
      </c>
      <c r="B31" s="5" t="s">
        <v>44</v>
      </c>
      <c r="C31" s="6" t="s">
        <v>96</v>
      </c>
      <c r="D31" s="4">
        <f t="shared" si="0"/>
        <v>4</v>
      </c>
      <c r="E31" s="26">
        <v>1</v>
      </c>
      <c r="F31" s="26">
        <v>1</v>
      </c>
      <c r="G31" s="26">
        <v>1</v>
      </c>
      <c r="H31" s="26">
        <v>1</v>
      </c>
      <c r="I31" s="7"/>
    </row>
    <row r="32" spans="1:9" x14ac:dyDescent="0.25">
      <c r="A32" s="4">
        <v>29</v>
      </c>
      <c r="B32" s="5" t="s">
        <v>45</v>
      </c>
      <c r="C32" s="6" t="s">
        <v>96</v>
      </c>
      <c r="D32" s="4">
        <f t="shared" si="0"/>
        <v>4</v>
      </c>
      <c r="E32" s="26">
        <v>1</v>
      </c>
      <c r="F32" s="26">
        <v>1</v>
      </c>
      <c r="G32" s="26">
        <v>1</v>
      </c>
      <c r="H32" s="26">
        <v>1</v>
      </c>
      <c r="I32" s="7"/>
    </row>
    <row r="33" spans="1:9" x14ac:dyDescent="0.25">
      <c r="A33" s="4">
        <v>30</v>
      </c>
      <c r="B33" s="14" t="s">
        <v>46</v>
      </c>
      <c r="C33" s="6" t="s">
        <v>96</v>
      </c>
      <c r="D33" s="4">
        <f t="shared" si="0"/>
        <v>0</v>
      </c>
      <c r="E33" s="26">
        <v>0</v>
      </c>
      <c r="F33" s="26">
        <v>0</v>
      </c>
      <c r="G33" s="26">
        <v>0</v>
      </c>
      <c r="H33" s="26">
        <v>0</v>
      </c>
      <c r="I33" s="7"/>
    </row>
    <row r="34" spans="1:9" x14ac:dyDescent="0.25">
      <c r="A34" s="4">
        <v>31</v>
      </c>
      <c r="B34" s="5" t="s">
        <v>47</v>
      </c>
      <c r="C34" s="6" t="s">
        <v>96</v>
      </c>
      <c r="D34" s="4">
        <f t="shared" si="0"/>
        <v>4</v>
      </c>
      <c r="E34" s="26">
        <v>1</v>
      </c>
      <c r="F34" s="26">
        <v>1</v>
      </c>
      <c r="G34" s="26">
        <v>1</v>
      </c>
      <c r="H34" s="26">
        <v>1</v>
      </c>
      <c r="I34" s="7"/>
    </row>
    <row r="35" spans="1:9" x14ac:dyDescent="0.25">
      <c r="A35" s="4">
        <v>32</v>
      </c>
      <c r="B35" s="5" t="s">
        <v>48</v>
      </c>
      <c r="C35" s="6" t="s">
        <v>96</v>
      </c>
      <c r="D35" s="4">
        <f t="shared" si="0"/>
        <v>8</v>
      </c>
      <c r="E35" s="26">
        <v>2</v>
      </c>
      <c r="F35" s="26">
        <v>2</v>
      </c>
      <c r="G35" s="26">
        <v>2</v>
      </c>
      <c r="H35" s="26">
        <v>2</v>
      </c>
      <c r="I35" s="7"/>
    </row>
    <row r="36" spans="1:9" x14ac:dyDescent="0.25">
      <c r="A36" s="4">
        <v>33</v>
      </c>
      <c r="B36" s="5" t="s">
        <v>49</v>
      </c>
      <c r="C36" s="6" t="s">
        <v>96</v>
      </c>
      <c r="D36" s="4">
        <f t="shared" si="0"/>
        <v>0</v>
      </c>
      <c r="E36" s="26">
        <v>0</v>
      </c>
      <c r="F36" s="26">
        <v>0</v>
      </c>
      <c r="G36" s="26">
        <v>0</v>
      </c>
      <c r="H36" s="26">
        <v>0</v>
      </c>
      <c r="I36" s="7"/>
    </row>
    <row r="37" spans="1:9" x14ac:dyDescent="0.25">
      <c r="A37" s="4">
        <v>34</v>
      </c>
      <c r="B37" s="5" t="s">
        <v>50</v>
      </c>
      <c r="C37" s="6" t="s">
        <v>96</v>
      </c>
      <c r="D37" s="4">
        <f t="shared" si="0"/>
        <v>8</v>
      </c>
      <c r="E37" s="26">
        <v>2</v>
      </c>
      <c r="F37" s="26">
        <v>2</v>
      </c>
      <c r="G37" s="26">
        <v>2</v>
      </c>
      <c r="H37" s="26">
        <v>2</v>
      </c>
      <c r="I37" s="7"/>
    </row>
    <row r="38" spans="1:9" x14ac:dyDescent="0.25">
      <c r="A38" s="4">
        <v>35</v>
      </c>
      <c r="B38" s="7" t="s">
        <v>51</v>
      </c>
      <c r="C38" s="4" t="s">
        <v>96</v>
      </c>
      <c r="D38" s="4">
        <f t="shared" si="0"/>
        <v>40</v>
      </c>
      <c r="E38" s="26">
        <v>10</v>
      </c>
      <c r="F38" s="26">
        <v>10</v>
      </c>
      <c r="G38" s="26">
        <v>10</v>
      </c>
      <c r="H38" s="26">
        <v>10</v>
      </c>
      <c r="I38" s="7"/>
    </row>
    <row r="39" spans="1:9" x14ac:dyDescent="0.25">
      <c r="A39" s="4">
        <v>36</v>
      </c>
      <c r="B39" s="5" t="s">
        <v>52</v>
      </c>
      <c r="C39" s="6" t="s">
        <v>96</v>
      </c>
      <c r="D39" s="4">
        <f t="shared" si="0"/>
        <v>0</v>
      </c>
      <c r="E39" s="26">
        <v>0</v>
      </c>
      <c r="F39" s="26">
        <v>0</v>
      </c>
      <c r="G39" s="26">
        <v>0</v>
      </c>
      <c r="H39" s="26">
        <v>0</v>
      </c>
      <c r="I39" s="7"/>
    </row>
    <row r="40" spans="1:9" x14ac:dyDescent="0.25">
      <c r="A40" s="4">
        <v>37</v>
      </c>
      <c r="B40" s="5" t="s">
        <v>53</v>
      </c>
      <c r="C40" s="6" t="s">
        <v>96</v>
      </c>
      <c r="D40" s="4">
        <f t="shared" si="0"/>
        <v>8</v>
      </c>
      <c r="E40" s="26">
        <v>2</v>
      </c>
      <c r="F40" s="26">
        <v>2</v>
      </c>
      <c r="G40" s="26">
        <v>2</v>
      </c>
      <c r="H40" s="26">
        <v>2</v>
      </c>
      <c r="I40" s="7"/>
    </row>
    <row r="41" spans="1:9" x14ac:dyDescent="0.25">
      <c r="A41" s="4">
        <v>38</v>
      </c>
      <c r="B41" s="5" t="s">
        <v>54</v>
      </c>
      <c r="C41" s="6" t="s">
        <v>96</v>
      </c>
      <c r="D41" s="4">
        <f t="shared" si="0"/>
        <v>0</v>
      </c>
      <c r="E41" s="26">
        <v>0</v>
      </c>
      <c r="F41" s="26">
        <v>0</v>
      </c>
      <c r="G41" s="26">
        <v>0</v>
      </c>
      <c r="H41" s="26">
        <v>0</v>
      </c>
      <c r="I41" s="7"/>
    </row>
    <row r="42" spans="1:9" x14ac:dyDescent="0.25">
      <c r="A42" s="4">
        <v>39</v>
      </c>
      <c r="B42" s="7" t="s">
        <v>55</v>
      </c>
      <c r="C42" s="4" t="s">
        <v>102</v>
      </c>
      <c r="D42" s="4">
        <f t="shared" si="0"/>
        <v>0</v>
      </c>
      <c r="E42" s="26">
        <v>0</v>
      </c>
      <c r="F42" s="26">
        <v>0</v>
      </c>
      <c r="G42" s="26">
        <v>0</v>
      </c>
      <c r="H42" s="26">
        <v>0</v>
      </c>
      <c r="I42" s="7"/>
    </row>
    <row r="43" spans="1:9" x14ac:dyDescent="0.25">
      <c r="A43" s="4">
        <v>40</v>
      </c>
      <c r="B43" s="5" t="s">
        <v>56</v>
      </c>
      <c r="C43" s="4" t="s">
        <v>102</v>
      </c>
      <c r="D43" s="4">
        <f t="shared" si="0"/>
        <v>0</v>
      </c>
      <c r="E43" s="26">
        <v>0</v>
      </c>
      <c r="F43" s="26">
        <v>0</v>
      </c>
      <c r="G43" s="26">
        <v>0</v>
      </c>
      <c r="H43" s="26">
        <v>0</v>
      </c>
      <c r="I43" s="7"/>
    </row>
    <row r="44" spans="1:9" x14ac:dyDescent="0.25">
      <c r="A44" s="4">
        <v>41</v>
      </c>
      <c r="B44" s="5" t="s">
        <v>103</v>
      </c>
      <c r="C44" s="4" t="s">
        <v>102</v>
      </c>
      <c r="D44" s="4">
        <f t="shared" si="0"/>
        <v>0</v>
      </c>
      <c r="E44" s="26">
        <v>0</v>
      </c>
      <c r="F44" s="26">
        <v>0</v>
      </c>
      <c r="G44" s="26">
        <v>0</v>
      </c>
      <c r="H44" s="26">
        <v>0</v>
      </c>
      <c r="I44" s="7"/>
    </row>
    <row r="45" spans="1:9" x14ac:dyDescent="0.25">
      <c r="A45" s="4">
        <v>42</v>
      </c>
      <c r="B45" s="5" t="s">
        <v>104</v>
      </c>
      <c r="C45" s="4" t="s">
        <v>102</v>
      </c>
      <c r="D45" s="4">
        <f t="shared" si="0"/>
        <v>0</v>
      </c>
      <c r="E45" s="26">
        <v>0</v>
      </c>
      <c r="F45" s="26">
        <v>0</v>
      </c>
      <c r="G45" s="26">
        <v>0</v>
      </c>
      <c r="H45" s="26">
        <v>0</v>
      </c>
      <c r="I45" s="7"/>
    </row>
    <row r="46" spans="1:9" x14ac:dyDescent="0.25">
      <c r="A46" s="4">
        <v>43</v>
      </c>
      <c r="B46" s="7" t="s">
        <v>59</v>
      </c>
      <c r="C46" s="4" t="s">
        <v>96</v>
      </c>
      <c r="D46" s="4">
        <f t="shared" si="0"/>
        <v>6</v>
      </c>
      <c r="E46" s="26">
        <v>3</v>
      </c>
      <c r="F46" s="26">
        <v>0</v>
      </c>
      <c r="G46" s="26">
        <v>3</v>
      </c>
      <c r="H46" s="26">
        <v>0</v>
      </c>
      <c r="I46" s="7"/>
    </row>
    <row r="47" spans="1:9" x14ac:dyDescent="0.25">
      <c r="A47" s="4">
        <v>44</v>
      </c>
      <c r="B47" s="7" t="s">
        <v>120</v>
      </c>
      <c r="C47" s="4" t="s">
        <v>96</v>
      </c>
      <c r="D47" s="4">
        <f t="shared" si="0"/>
        <v>0</v>
      </c>
      <c r="E47" s="26">
        <v>0</v>
      </c>
      <c r="F47" s="26">
        <v>0</v>
      </c>
      <c r="G47" s="26">
        <v>0</v>
      </c>
      <c r="H47" s="26">
        <v>0</v>
      </c>
      <c r="I47" s="7"/>
    </row>
    <row r="48" spans="1:9" x14ac:dyDescent="0.25">
      <c r="A48" s="4">
        <v>45</v>
      </c>
      <c r="B48" s="7" t="s">
        <v>106</v>
      </c>
      <c r="C48" s="4" t="s">
        <v>107</v>
      </c>
      <c r="D48" s="4">
        <f t="shared" si="0"/>
        <v>0</v>
      </c>
      <c r="E48" s="26">
        <v>0</v>
      </c>
      <c r="F48" s="26">
        <v>0</v>
      </c>
      <c r="G48" s="26">
        <v>0</v>
      </c>
      <c r="H48" s="26">
        <v>0</v>
      </c>
      <c r="I48" s="7"/>
    </row>
    <row r="49" spans="1:9" x14ac:dyDescent="0.25">
      <c r="A49" s="4">
        <v>46</v>
      </c>
      <c r="B49" s="7" t="s">
        <v>62</v>
      </c>
      <c r="C49" s="4" t="s">
        <v>96</v>
      </c>
      <c r="D49" s="4">
        <f t="shared" si="0"/>
        <v>8</v>
      </c>
      <c r="E49" s="26">
        <v>2</v>
      </c>
      <c r="F49" s="26">
        <v>2</v>
      </c>
      <c r="G49" s="26">
        <v>2</v>
      </c>
      <c r="H49" s="26">
        <v>2</v>
      </c>
      <c r="I49" s="7"/>
    </row>
    <row r="50" spans="1:9" x14ac:dyDescent="0.25">
      <c r="A50" s="4">
        <v>47</v>
      </c>
      <c r="B50" s="7" t="s">
        <v>63</v>
      </c>
      <c r="C50" s="4" t="s">
        <v>97</v>
      </c>
      <c r="D50" s="4">
        <f t="shared" si="0"/>
        <v>4</v>
      </c>
      <c r="E50" s="26">
        <v>1</v>
      </c>
      <c r="F50" s="26">
        <v>1</v>
      </c>
      <c r="G50" s="26">
        <v>1</v>
      </c>
      <c r="H50" s="26">
        <v>1</v>
      </c>
      <c r="I50" s="7"/>
    </row>
    <row r="51" spans="1:9" x14ac:dyDescent="0.25">
      <c r="A51" s="4">
        <v>48</v>
      </c>
      <c r="B51" s="7" t="s">
        <v>64</v>
      </c>
      <c r="C51" s="4" t="s">
        <v>97</v>
      </c>
      <c r="D51" s="4">
        <f t="shared" si="0"/>
        <v>4</v>
      </c>
      <c r="E51" s="26">
        <v>1</v>
      </c>
      <c r="F51" s="26">
        <v>1</v>
      </c>
      <c r="G51" s="26">
        <v>1</v>
      </c>
      <c r="H51" s="26">
        <v>1</v>
      </c>
      <c r="I51" s="7"/>
    </row>
    <row r="52" spans="1:9" x14ac:dyDescent="0.25">
      <c r="A52" s="4">
        <v>49</v>
      </c>
      <c r="B52" s="7" t="s">
        <v>65</v>
      </c>
      <c r="C52" s="4" t="s">
        <v>96</v>
      </c>
      <c r="D52" s="4">
        <f t="shared" si="0"/>
        <v>0</v>
      </c>
      <c r="E52" s="26">
        <v>0</v>
      </c>
      <c r="F52" s="26">
        <v>0</v>
      </c>
      <c r="G52" s="26">
        <v>0</v>
      </c>
      <c r="H52" s="26">
        <v>0</v>
      </c>
      <c r="I52" s="7"/>
    </row>
    <row r="53" spans="1:9" x14ac:dyDescent="0.25">
      <c r="A53" s="4">
        <v>50</v>
      </c>
      <c r="B53" s="7" t="s">
        <v>66</v>
      </c>
      <c r="C53" s="4" t="s">
        <v>96</v>
      </c>
      <c r="D53" s="4">
        <f t="shared" si="0"/>
        <v>0</v>
      </c>
      <c r="E53" s="26">
        <v>0</v>
      </c>
      <c r="F53" s="26">
        <v>0</v>
      </c>
      <c r="G53" s="26">
        <v>0</v>
      </c>
      <c r="H53" s="26">
        <v>0</v>
      </c>
      <c r="I53" s="7"/>
    </row>
    <row r="54" spans="1:9" x14ac:dyDescent="0.25">
      <c r="A54" s="4">
        <v>51</v>
      </c>
      <c r="B54" s="7" t="s">
        <v>67</v>
      </c>
      <c r="C54" s="4" t="s">
        <v>96</v>
      </c>
      <c r="D54" s="4">
        <f t="shared" si="0"/>
        <v>0</v>
      </c>
      <c r="E54" s="26">
        <v>0</v>
      </c>
      <c r="F54" s="26">
        <v>0</v>
      </c>
      <c r="G54" s="26">
        <v>0</v>
      </c>
      <c r="H54" s="26">
        <v>0</v>
      </c>
      <c r="I54" s="7"/>
    </row>
    <row r="55" spans="1:9" x14ac:dyDescent="0.25">
      <c r="A55" s="4">
        <v>52</v>
      </c>
      <c r="B55" s="7" t="s">
        <v>68</v>
      </c>
      <c r="C55" s="4" t="s">
        <v>108</v>
      </c>
      <c r="D55" s="4">
        <f t="shared" si="0"/>
        <v>0</v>
      </c>
      <c r="E55" s="26">
        <v>0</v>
      </c>
      <c r="F55" s="26">
        <v>0</v>
      </c>
      <c r="G55" s="26">
        <v>0</v>
      </c>
      <c r="H55" s="26">
        <v>0</v>
      </c>
      <c r="I55" s="7"/>
    </row>
    <row r="56" spans="1:9" x14ac:dyDescent="0.25">
      <c r="A56" s="4">
        <v>53</v>
      </c>
      <c r="B56" s="7" t="s">
        <v>69</v>
      </c>
      <c r="C56" s="6" t="s">
        <v>96</v>
      </c>
      <c r="D56" s="4">
        <f t="shared" si="0"/>
        <v>0</v>
      </c>
      <c r="E56" s="26">
        <v>0</v>
      </c>
      <c r="F56" s="26">
        <v>0</v>
      </c>
      <c r="G56" s="26">
        <v>0</v>
      </c>
      <c r="H56" s="26">
        <v>0</v>
      </c>
    </row>
    <row r="57" spans="1:9" x14ac:dyDescent="0.25">
      <c r="A57" s="4">
        <v>54</v>
      </c>
      <c r="B57" s="8" t="s">
        <v>70</v>
      </c>
      <c r="C57" s="6" t="s">
        <v>96</v>
      </c>
      <c r="D57" s="4">
        <f t="shared" si="0"/>
        <v>8</v>
      </c>
      <c r="E57" s="26">
        <v>4</v>
      </c>
      <c r="F57" s="26">
        <v>0</v>
      </c>
      <c r="G57" s="26">
        <v>4</v>
      </c>
      <c r="H57" s="26">
        <v>0</v>
      </c>
    </row>
    <row r="58" spans="1:9" x14ac:dyDescent="0.25">
      <c r="A58" s="4">
        <v>55</v>
      </c>
      <c r="B58" s="8" t="s">
        <v>71</v>
      </c>
      <c r="C58" s="6" t="s">
        <v>96</v>
      </c>
      <c r="D58" s="4">
        <f t="shared" si="0"/>
        <v>20</v>
      </c>
      <c r="E58" s="26">
        <v>5</v>
      </c>
      <c r="F58" s="26">
        <v>5</v>
      </c>
      <c r="G58" s="26">
        <v>5</v>
      </c>
      <c r="H58" s="26">
        <v>5</v>
      </c>
    </row>
    <row r="59" spans="1:9" x14ac:dyDescent="0.25">
      <c r="A59" s="4">
        <v>56</v>
      </c>
      <c r="B59" s="5" t="s">
        <v>72</v>
      </c>
      <c r="C59" s="6" t="s">
        <v>96</v>
      </c>
      <c r="D59" s="4">
        <f t="shared" si="0"/>
        <v>0</v>
      </c>
      <c r="E59" s="26">
        <v>0</v>
      </c>
      <c r="F59" s="26">
        <v>0</v>
      </c>
      <c r="G59" s="26">
        <v>0</v>
      </c>
      <c r="H59" s="26">
        <v>0</v>
      </c>
    </row>
    <row r="60" spans="1:9" x14ac:dyDescent="0.25">
      <c r="A60" s="4">
        <v>57</v>
      </c>
      <c r="B60" s="5" t="s">
        <v>109</v>
      </c>
      <c r="C60" s="6" t="s">
        <v>96</v>
      </c>
      <c r="D60" s="4">
        <f t="shared" si="0"/>
        <v>0</v>
      </c>
      <c r="E60" s="26">
        <v>0</v>
      </c>
      <c r="F60" s="26">
        <v>0</v>
      </c>
      <c r="G60" s="26">
        <v>0</v>
      </c>
      <c r="H60" s="26">
        <v>0</v>
      </c>
    </row>
    <row r="61" spans="1:9" x14ac:dyDescent="0.25">
      <c r="A61" s="4">
        <v>58</v>
      </c>
      <c r="B61" s="7" t="s">
        <v>74</v>
      </c>
      <c r="C61" s="6" t="s">
        <v>110</v>
      </c>
      <c r="D61" s="4">
        <f t="shared" si="0"/>
        <v>0</v>
      </c>
      <c r="E61" s="26">
        <v>0</v>
      </c>
      <c r="F61" s="26">
        <v>0</v>
      </c>
      <c r="G61" s="26">
        <v>0</v>
      </c>
      <c r="H61" s="26">
        <v>0</v>
      </c>
    </row>
    <row r="62" spans="1:9" x14ac:dyDescent="0.25">
      <c r="A62" s="4">
        <v>59</v>
      </c>
      <c r="B62" s="7" t="s">
        <v>75</v>
      </c>
      <c r="C62" s="6" t="s">
        <v>110</v>
      </c>
      <c r="D62" s="4">
        <f t="shared" si="0"/>
        <v>0</v>
      </c>
      <c r="E62" s="26">
        <v>0</v>
      </c>
      <c r="F62" s="26">
        <v>0</v>
      </c>
      <c r="G62" s="26">
        <v>0</v>
      </c>
      <c r="H62" s="26">
        <v>0</v>
      </c>
    </row>
    <row r="63" spans="1:9" x14ac:dyDescent="0.25">
      <c r="A63" s="4">
        <v>60</v>
      </c>
      <c r="B63" s="7" t="s">
        <v>76</v>
      </c>
      <c r="C63" s="6" t="s">
        <v>110</v>
      </c>
      <c r="D63" s="4">
        <f t="shared" si="0"/>
        <v>0</v>
      </c>
      <c r="E63" s="26">
        <v>0</v>
      </c>
      <c r="F63" s="26">
        <v>0</v>
      </c>
      <c r="G63" s="26">
        <v>0</v>
      </c>
      <c r="H63" s="26">
        <v>0</v>
      </c>
    </row>
    <row r="64" spans="1:9" x14ac:dyDescent="0.25">
      <c r="A64" s="4">
        <v>61</v>
      </c>
      <c r="B64" s="7" t="s">
        <v>77</v>
      </c>
      <c r="C64" s="6" t="s">
        <v>110</v>
      </c>
      <c r="D64" s="4">
        <f t="shared" si="0"/>
        <v>0</v>
      </c>
      <c r="E64" s="26">
        <v>0</v>
      </c>
      <c r="F64" s="26">
        <v>0</v>
      </c>
      <c r="G64" s="26">
        <v>0</v>
      </c>
      <c r="H64" s="26">
        <v>0</v>
      </c>
    </row>
    <row r="65" spans="1:8" x14ac:dyDescent="0.25">
      <c r="A65" s="4">
        <v>62</v>
      </c>
      <c r="B65" s="7" t="s">
        <v>78</v>
      </c>
      <c r="C65" s="6" t="s">
        <v>110</v>
      </c>
      <c r="D65" s="4">
        <f t="shared" si="0"/>
        <v>0</v>
      </c>
      <c r="E65" s="26">
        <v>0</v>
      </c>
      <c r="F65" s="26">
        <v>0</v>
      </c>
      <c r="G65" s="26">
        <v>0</v>
      </c>
      <c r="H65" s="26">
        <v>0</v>
      </c>
    </row>
    <row r="66" spans="1:8" x14ac:dyDescent="0.25">
      <c r="A66" s="4">
        <v>63</v>
      </c>
      <c r="B66" s="7" t="s">
        <v>79</v>
      </c>
      <c r="C66" s="6" t="s">
        <v>110</v>
      </c>
      <c r="D66" s="4">
        <f t="shared" si="0"/>
        <v>0</v>
      </c>
      <c r="E66" s="26">
        <v>0</v>
      </c>
      <c r="F66" s="26">
        <v>0</v>
      </c>
      <c r="G66" s="26">
        <v>0</v>
      </c>
      <c r="H66" s="26">
        <v>0</v>
      </c>
    </row>
    <row r="67" spans="1:8" x14ac:dyDescent="0.25">
      <c r="A67" s="4">
        <v>64</v>
      </c>
      <c r="B67" s="7" t="s">
        <v>80</v>
      </c>
      <c r="C67" s="4" t="s">
        <v>96</v>
      </c>
      <c r="D67" s="4">
        <f t="shared" si="0"/>
        <v>0</v>
      </c>
      <c r="E67" s="26">
        <v>0</v>
      </c>
      <c r="F67" s="26">
        <v>0</v>
      </c>
      <c r="G67" s="26">
        <v>0</v>
      </c>
      <c r="H67" s="26">
        <v>0</v>
      </c>
    </row>
    <row r="68" spans="1:8" x14ac:dyDescent="0.25">
      <c r="A68" s="4">
        <v>65</v>
      </c>
      <c r="B68" s="7" t="s">
        <v>81</v>
      </c>
      <c r="C68" s="4" t="s">
        <v>96</v>
      </c>
      <c r="D68" s="4">
        <f t="shared" si="0"/>
        <v>0</v>
      </c>
      <c r="E68" s="26">
        <v>0</v>
      </c>
      <c r="F68" s="26">
        <v>0</v>
      </c>
      <c r="G68" s="26">
        <v>0</v>
      </c>
      <c r="H68" s="26">
        <v>0</v>
      </c>
    </row>
    <row r="78" spans="1:8" x14ac:dyDescent="0.25">
      <c r="B78" t="s">
        <v>112</v>
      </c>
    </row>
    <row r="79" spans="1:8" x14ac:dyDescent="0.25">
      <c r="B79" t="s">
        <v>121</v>
      </c>
    </row>
    <row r="80" spans="1:8" x14ac:dyDescent="0.25">
      <c r="B80" t="s">
        <v>122</v>
      </c>
    </row>
    <row r="81" spans="2:2" x14ac:dyDescent="0.25">
      <c r="B81" t="s">
        <v>123</v>
      </c>
    </row>
    <row r="82" spans="2:2" x14ac:dyDescent="0.25">
      <c r="B82" s="13" t="s">
        <v>115</v>
      </c>
    </row>
    <row r="83" spans="2:2" x14ac:dyDescent="0.25">
      <c r="B83" s="12" t="s">
        <v>124</v>
      </c>
    </row>
    <row r="84" spans="2:2" x14ac:dyDescent="0.25">
      <c r="B84" s="12" t="s">
        <v>125</v>
      </c>
    </row>
  </sheetData>
  <sheetProtection algorithmName="SHA-512" hashValue="S4QkpCXiPZ+WRV1Gs8nRyjlpoQJPyzd7og8eKxuUtH/j5LwITGg0AHgdTpVZXxqTJmesF/ILvHdS/CXPkXbwlQ==" saltValue="k8XO1oPsagSDwDqcKOTpXA==" spinCount="100000" sheet="1" objects="1" scenarios="1"/>
  <mergeCells count="1">
    <mergeCell ref="D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1"/>
  <sheetViews>
    <sheetView topLeftCell="A12" zoomScale="115" zoomScaleNormal="115" workbookViewId="0">
      <selection activeCell="D3" sqref="D3:D68"/>
    </sheetView>
  </sheetViews>
  <sheetFormatPr defaultRowHeight="15" x14ac:dyDescent="0.25"/>
  <cols>
    <col min="1" max="1" width="5.85546875" customWidth="1"/>
    <col min="2" max="2" width="59.140625" customWidth="1"/>
    <col min="3" max="3" width="17.42578125" customWidth="1"/>
    <col min="4" max="4" width="13.85546875" customWidth="1"/>
    <col min="5" max="5" width="11.140625" customWidth="1"/>
    <col min="6" max="6" width="11" customWidth="1"/>
    <col min="7" max="7" width="11.140625" customWidth="1"/>
    <col min="8" max="8" width="11.7109375" customWidth="1"/>
    <col min="9" max="9" width="11.5703125" customWidth="1"/>
  </cols>
  <sheetData>
    <row r="1" spans="1:9" x14ac:dyDescent="0.25">
      <c r="A1" s="1"/>
      <c r="B1" s="2" t="s">
        <v>91</v>
      </c>
    </row>
    <row r="2" spans="1:9" x14ac:dyDescent="0.25">
      <c r="A2" s="1"/>
      <c r="D2" s="34" t="s">
        <v>126</v>
      </c>
      <c r="E2" s="35"/>
      <c r="F2" s="35"/>
      <c r="G2" s="35"/>
      <c r="H2" s="35"/>
      <c r="I2" s="35"/>
    </row>
    <row r="3" spans="1:9" ht="71.25" customHeight="1" x14ac:dyDescent="0.25">
      <c r="A3" s="3" t="s">
        <v>7</v>
      </c>
      <c r="B3" s="3" t="s">
        <v>8</v>
      </c>
      <c r="C3" s="3" t="s">
        <v>93</v>
      </c>
      <c r="D3" s="15" t="s">
        <v>9</v>
      </c>
      <c r="E3" s="15" t="s">
        <v>10</v>
      </c>
      <c r="F3" s="15" t="s">
        <v>11</v>
      </c>
      <c r="G3" s="15" t="s">
        <v>12</v>
      </c>
      <c r="H3" s="15" t="s">
        <v>13</v>
      </c>
      <c r="I3" s="3" t="s">
        <v>95</v>
      </c>
    </row>
    <row r="4" spans="1:9" x14ac:dyDescent="0.25">
      <c r="A4" s="4">
        <v>1</v>
      </c>
      <c r="B4" s="5" t="s">
        <v>17</v>
      </c>
      <c r="C4" s="6" t="s">
        <v>96</v>
      </c>
      <c r="D4" s="4">
        <f>SUM(E4:H4)</f>
        <v>20</v>
      </c>
      <c r="E4" s="26">
        <v>5</v>
      </c>
      <c r="F4" s="26">
        <v>5</v>
      </c>
      <c r="G4" s="26">
        <v>5</v>
      </c>
      <c r="H4" s="26">
        <v>5</v>
      </c>
      <c r="I4" s="7"/>
    </row>
    <row r="5" spans="1:9" x14ac:dyDescent="0.25">
      <c r="A5" s="4">
        <v>2</v>
      </c>
      <c r="B5" s="5" t="s">
        <v>18</v>
      </c>
      <c r="C5" s="6"/>
      <c r="D5" s="4">
        <f t="shared" ref="D5:D68" si="0">SUM(E5:H5)</f>
        <v>20</v>
      </c>
      <c r="E5" s="26">
        <v>5</v>
      </c>
      <c r="F5" s="26">
        <v>5</v>
      </c>
      <c r="G5" s="26">
        <v>5</v>
      </c>
      <c r="H5" s="26">
        <v>5</v>
      </c>
      <c r="I5" s="7"/>
    </row>
    <row r="6" spans="1:9" x14ac:dyDescent="0.25">
      <c r="A6" s="4">
        <v>3</v>
      </c>
      <c r="B6" s="5" t="s">
        <v>19</v>
      </c>
      <c r="C6" s="6" t="s">
        <v>97</v>
      </c>
      <c r="D6" s="4">
        <f t="shared" si="0"/>
        <v>28</v>
      </c>
      <c r="E6" s="26">
        <v>7</v>
      </c>
      <c r="F6" s="26">
        <v>7</v>
      </c>
      <c r="G6" s="26">
        <v>7</v>
      </c>
      <c r="H6" s="26">
        <v>7</v>
      </c>
      <c r="I6" s="7"/>
    </row>
    <row r="7" spans="1:9" x14ac:dyDescent="0.25">
      <c r="A7" s="4">
        <v>4</v>
      </c>
      <c r="B7" s="5" t="s">
        <v>20</v>
      </c>
      <c r="C7" s="6"/>
      <c r="D7" s="4">
        <f t="shared" si="0"/>
        <v>28</v>
      </c>
      <c r="E7" s="26">
        <v>7</v>
      </c>
      <c r="F7" s="26">
        <v>7</v>
      </c>
      <c r="G7" s="26">
        <v>7</v>
      </c>
      <c r="H7" s="26">
        <v>7</v>
      </c>
      <c r="I7" s="7"/>
    </row>
    <row r="8" spans="1:9" x14ac:dyDescent="0.25">
      <c r="A8" s="4">
        <v>5</v>
      </c>
      <c r="B8" s="5" t="s">
        <v>21</v>
      </c>
      <c r="C8" s="6" t="s">
        <v>98</v>
      </c>
      <c r="D8" s="4">
        <f t="shared" si="0"/>
        <v>16</v>
      </c>
      <c r="E8" s="26">
        <v>4</v>
      </c>
      <c r="F8" s="26">
        <v>4</v>
      </c>
      <c r="G8" s="26">
        <v>4</v>
      </c>
      <c r="H8" s="26">
        <v>4</v>
      </c>
      <c r="I8" s="7"/>
    </row>
    <row r="9" spans="1:9" x14ac:dyDescent="0.25">
      <c r="A9" s="4">
        <v>6</v>
      </c>
      <c r="B9" s="5" t="s">
        <v>22</v>
      </c>
      <c r="C9" s="6" t="s">
        <v>97</v>
      </c>
      <c r="D9" s="4">
        <f t="shared" si="0"/>
        <v>28</v>
      </c>
      <c r="E9" s="26">
        <v>7</v>
      </c>
      <c r="F9" s="26">
        <v>7</v>
      </c>
      <c r="G9" s="26">
        <v>7</v>
      </c>
      <c r="H9" s="26">
        <v>7</v>
      </c>
      <c r="I9" s="7"/>
    </row>
    <row r="10" spans="1:9" x14ac:dyDescent="0.25">
      <c r="A10" s="4">
        <v>7</v>
      </c>
      <c r="B10" s="5" t="s">
        <v>23</v>
      </c>
      <c r="C10" s="6" t="s">
        <v>97</v>
      </c>
      <c r="D10" s="4">
        <f t="shared" si="0"/>
        <v>4</v>
      </c>
      <c r="E10" s="26">
        <v>2</v>
      </c>
      <c r="F10" s="26">
        <v>0</v>
      </c>
      <c r="G10" s="26">
        <v>2</v>
      </c>
      <c r="H10" s="26">
        <v>0</v>
      </c>
      <c r="I10" s="7"/>
    </row>
    <row r="11" spans="1:9" x14ac:dyDescent="0.25">
      <c r="A11" s="4">
        <v>8</v>
      </c>
      <c r="B11" s="5" t="s">
        <v>24</v>
      </c>
      <c r="C11" s="6" t="s">
        <v>96</v>
      </c>
      <c r="D11" s="4">
        <f t="shared" si="0"/>
        <v>20</v>
      </c>
      <c r="E11" s="26">
        <v>5</v>
      </c>
      <c r="F11" s="26">
        <v>5</v>
      </c>
      <c r="G11" s="26">
        <v>5</v>
      </c>
      <c r="H11" s="26">
        <v>5</v>
      </c>
      <c r="I11" s="7"/>
    </row>
    <row r="12" spans="1:9" x14ac:dyDescent="0.25">
      <c r="A12" s="4">
        <v>9</v>
      </c>
      <c r="B12" s="5" t="s">
        <v>25</v>
      </c>
      <c r="C12" s="6" t="s">
        <v>96</v>
      </c>
      <c r="D12" s="4">
        <f t="shared" si="0"/>
        <v>20</v>
      </c>
      <c r="E12" s="26">
        <v>5</v>
      </c>
      <c r="F12" s="26">
        <v>5</v>
      </c>
      <c r="G12" s="26">
        <v>5</v>
      </c>
      <c r="H12" s="26">
        <v>5</v>
      </c>
      <c r="I12" s="7"/>
    </row>
    <row r="13" spans="1:9" x14ac:dyDescent="0.25">
      <c r="A13" s="4">
        <v>10</v>
      </c>
      <c r="B13" s="5" t="s">
        <v>26</v>
      </c>
      <c r="C13" s="6" t="s">
        <v>96</v>
      </c>
      <c r="D13" s="4">
        <f t="shared" si="0"/>
        <v>14</v>
      </c>
      <c r="E13" s="26">
        <v>7</v>
      </c>
      <c r="F13" s="26">
        <v>0</v>
      </c>
      <c r="G13" s="26">
        <v>7</v>
      </c>
      <c r="H13" s="26">
        <v>0</v>
      </c>
      <c r="I13" s="7"/>
    </row>
    <row r="14" spans="1:9" x14ac:dyDescent="0.25">
      <c r="A14" s="4">
        <v>11</v>
      </c>
      <c r="B14" s="5" t="s">
        <v>27</v>
      </c>
      <c r="C14" s="6" t="s">
        <v>97</v>
      </c>
      <c r="D14" s="4">
        <f t="shared" si="0"/>
        <v>16</v>
      </c>
      <c r="E14" s="26">
        <v>4</v>
      </c>
      <c r="F14" s="26">
        <v>4</v>
      </c>
      <c r="G14" s="26">
        <v>4</v>
      </c>
      <c r="H14" s="26">
        <v>4</v>
      </c>
      <c r="I14" s="7"/>
    </row>
    <row r="15" spans="1:9" x14ac:dyDescent="0.25">
      <c r="A15" s="4">
        <v>12</v>
      </c>
      <c r="B15" s="5" t="s">
        <v>28</v>
      </c>
      <c r="C15" s="6" t="s">
        <v>97</v>
      </c>
      <c r="D15" s="4">
        <f t="shared" si="0"/>
        <v>16</v>
      </c>
      <c r="E15" s="26">
        <v>4</v>
      </c>
      <c r="F15" s="26">
        <v>4</v>
      </c>
      <c r="G15" s="26">
        <v>4</v>
      </c>
      <c r="H15" s="26">
        <v>4</v>
      </c>
      <c r="I15" s="7"/>
    </row>
    <row r="16" spans="1:9" x14ac:dyDescent="0.25">
      <c r="A16" s="4">
        <v>13</v>
      </c>
      <c r="B16" s="5" t="s">
        <v>29</v>
      </c>
      <c r="C16" s="6" t="s">
        <v>97</v>
      </c>
      <c r="D16" s="4">
        <f t="shared" si="0"/>
        <v>20</v>
      </c>
      <c r="E16" s="26">
        <v>5</v>
      </c>
      <c r="F16" s="26">
        <v>5</v>
      </c>
      <c r="G16" s="26">
        <v>5</v>
      </c>
      <c r="H16" s="26">
        <v>5</v>
      </c>
      <c r="I16" s="7"/>
    </row>
    <row r="17" spans="1:9" x14ac:dyDescent="0.25">
      <c r="A17" s="4">
        <v>14</v>
      </c>
      <c r="B17" s="5" t="s">
        <v>30</v>
      </c>
      <c r="C17" s="6" t="s">
        <v>97</v>
      </c>
      <c r="D17" s="4">
        <f t="shared" si="0"/>
        <v>20</v>
      </c>
      <c r="E17" s="26">
        <v>5</v>
      </c>
      <c r="F17" s="26">
        <v>5</v>
      </c>
      <c r="G17" s="26">
        <v>5</v>
      </c>
      <c r="H17" s="26">
        <v>5</v>
      </c>
      <c r="I17" s="7"/>
    </row>
    <row r="18" spans="1:9" x14ac:dyDescent="0.25">
      <c r="A18" s="4">
        <v>15</v>
      </c>
      <c r="B18" s="5" t="s">
        <v>31</v>
      </c>
      <c r="C18" s="6" t="s">
        <v>97</v>
      </c>
      <c r="D18" s="4">
        <f t="shared" si="0"/>
        <v>16</v>
      </c>
      <c r="E18" s="26">
        <v>4</v>
      </c>
      <c r="F18" s="26">
        <v>4</v>
      </c>
      <c r="G18" s="26">
        <v>4</v>
      </c>
      <c r="H18" s="26">
        <v>4</v>
      </c>
      <c r="I18" s="7"/>
    </row>
    <row r="19" spans="1:9" x14ac:dyDescent="0.25">
      <c r="A19" s="4">
        <v>16</v>
      </c>
      <c r="B19" s="7" t="s">
        <v>32</v>
      </c>
      <c r="C19" s="4" t="s">
        <v>97</v>
      </c>
      <c r="D19" s="4">
        <f t="shared" si="0"/>
        <v>20</v>
      </c>
      <c r="E19" s="26">
        <v>5</v>
      </c>
      <c r="F19" s="26">
        <v>5</v>
      </c>
      <c r="G19" s="26">
        <v>5</v>
      </c>
      <c r="H19" s="26">
        <v>5</v>
      </c>
      <c r="I19" s="7"/>
    </row>
    <row r="20" spans="1:9" x14ac:dyDescent="0.25">
      <c r="A20" s="4">
        <v>17</v>
      </c>
      <c r="B20" s="7" t="s">
        <v>33</v>
      </c>
      <c r="C20" s="4" t="s">
        <v>97</v>
      </c>
      <c r="D20" s="4">
        <f t="shared" si="0"/>
        <v>16</v>
      </c>
      <c r="E20" s="26">
        <v>4</v>
      </c>
      <c r="F20" s="26">
        <v>4</v>
      </c>
      <c r="G20" s="26">
        <v>4</v>
      </c>
      <c r="H20" s="26">
        <v>4</v>
      </c>
      <c r="I20" s="7"/>
    </row>
    <row r="21" spans="1:9" x14ac:dyDescent="0.25">
      <c r="A21" s="4">
        <v>18</v>
      </c>
      <c r="B21" s="7" t="s">
        <v>100</v>
      </c>
      <c r="C21" s="4" t="s">
        <v>98</v>
      </c>
      <c r="D21" s="4">
        <f t="shared" si="0"/>
        <v>4</v>
      </c>
      <c r="E21" s="26">
        <v>2</v>
      </c>
      <c r="F21" s="26">
        <v>0</v>
      </c>
      <c r="G21" s="26">
        <v>2</v>
      </c>
      <c r="H21" s="26">
        <v>0</v>
      </c>
      <c r="I21" s="7"/>
    </row>
    <row r="22" spans="1:9" x14ac:dyDescent="0.25">
      <c r="A22" s="4">
        <v>19</v>
      </c>
      <c r="B22" s="5" t="s">
        <v>35</v>
      </c>
      <c r="C22" s="6" t="s">
        <v>97</v>
      </c>
      <c r="D22" s="4">
        <f t="shared" si="0"/>
        <v>16</v>
      </c>
      <c r="E22" s="26">
        <v>4</v>
      </c>
      <c r="F22" s="26">
        <v>4</v>
      </c>
      <c r="G22" s="26">
        <v>4</v>
      </c>
      <c r="H22" s="26">
        <v>4</v>
      </c>
      <c r="I22" s="7"/>
    </row>
    <row r="23" spans="1:9" x14ac:dyDescent="0.25">
      <c r="A23" s="4">
        <v>20</v>
      </c>
      <c r="B23" s="5" t="s">
        <v>36</v>
      </c>
      <c r="C23" s="6" t="s">
        <v>97</v>
      </c>
      <c r="D23" s="4">
        <f t="shared" si="0"/>
        <v>16</v>
      </c>
      <c r="E23" s="26">
        <v>4</v>
      </c>
      <c r="F23" s="26">
        <v>4</v>
      </c>
      <c r="G23" s="26">
        <v>4</v>
      </c>
      <c r="H23" s="26">
        <v>4</v>
      </c>
      <c r="I23" s="7"/>
    </row>
    <row r="24" spans="1:9" x14ac:dyDescent="0.25">
      <c r="A24" s="4">
        <v>21</v>
      </c>
      <c r="B24" s="5" t="s">
        <v>37</v>
      </c>
      <c r="C24" s="6" t="s">
        <v>97</v>
      </c>
      <c r="D24" s="4">
        <f t="shared" si="0"/>
        <v>16</v>
      </c>
      <c r="E24" s="26">
        <v>4</v>
      </c>
      <c r="F24" s="26">
        <v>4</v>
      </c>
      <c r="G24" s="26">
        <v>4</v>
      </c>
      <c r="H24" s="26">
        <v>4</v>
      </c>
      <c r="I24" s="7"/>
    </row>
    <row r="25" spans="1:9" x14ac:dyDescent="0.25">
      <c r="A25" s="4">
        <v>22</v>
      </c>
      <c r="B25" s="5" t="s">
        <v>38</v>
      </c>
      <c r="C25" s="6" t="s">
        <v>97</v>
      </c>
      <c r="D25" s="4">
        <f t="shared" si="0"/>
        <v>12</v>
      </c>
      <c r="E25" s="26">
        <v>3</v>
      </c>
      <c r="F25" s="26">
        <v>3</v>
      </c>
      <c r="G25" s="26">
        <v>3</v>
      </c>
      <c r="H25" s="26">
        <v>3</v>
      </c>
      <c r="I25" s="7"/>
    </row>
    <row r="26" spans="1:9" x14ac:dyDescent="0.25">
      <c r="A26" s="4">
        <v>23</v>
      </c>
      <c r="B26" s="5" t="s">
        <v>39</v>
      </c>
      <c r="C26" s="6" t="s">
        <v>97</v>
      </c>
      <c r="D26" s="4">
        <f t="shared" si="0"/>
        <v>12</v>
      </c>
      <c r="E26" s="26">
        <v>3</v>
      </c>
      <c r="F26" s="26">
        <v>3</v>
      </c>
      <c r="G26" s="26">
        <v>3</v>
      </c>
      <c r="H26" s="26">
        <v>3</v>
      </c>
      <c r="I26" s="7"/>
    </row>
    <row r="27" spans="1:9" x14ac:dyDescent="0.25">
      <c r="A27" s="4">
        <v>24</v>
      </c>
      <c r="B27" s="5" t="s">
        <v>40</v>
      </c>
      <c r="C27" s="6" t="s">
        <v>97</v>
      </c>
      <c r="D27" s="4">
        <f t="shared" si="0"/>
        <v>8</v>
      </c>
      <c r="E27" s="26">
        <v>4</v>
      </c>
      <c r="F27" s="26">
        <v>0</v>
      </c>
      <c r="G27" s="26">
        <v>4</v>
      </c>
      <c r="H27" s="26">
        <v>0</v>
      </c>
      <c r="I27" s="7"/>
    </row>
    <row r="28" spans="1:9" x14ac:dyDescent="0.25">
      <c r="A28" s="4">
        <v>25</v>
      </c>
      <c r="B28" s="5" t="s">
        <v>41</v>
      </c>
      <c r="C28" s="6" t="s">
        <v>96</v>
      </c>
      <c r="D28" s="4">
        <f t="shared" si="0"/>
        <v>24</v>
      </c>
      <c r="E28" s="26">
        <v>6</v>
      </c>
      <c r="F28" s="26">
        <v>6</v>
      </c>
      <c r="G28" s="26">
        <v>6</v>
      </c>
      <c r="H28" s="26">
        <v>6</v>
      </c>
      <c r="I28" s="7"/>
    </row>
    <row r="29" spans="1:9" x14ac:dyDescent="0.25">
      <c r="A29" s="4">
        <v>26</v>
      </c>
      <c r="B29" s="5" t="s">
        <v>127</v>
      </c>
      <c r="C29" s="6" t="s">
        <v>96</v>
      </c>
      <c r="D29" s="4">
        <f t="shared" si="0"/>
        <v>10</v>
      </c>
      <c r="E29" s="26">
        <v>5</v>
      </c>
      <c r="F29" s="26">
        <v>0</v>
      </c>
      <c r="G29" s="26">
        <v>5</v>
      </c>
      <c r="H29" s="26">
        <v>0</v>
      </c>
      <c r="I29" s="7"/>
    </row>
    <row r="30" spans="1:9" x14ac:dyDescent="0.25">
      <c r="A30" s="4">
        <v>27</v>
      </c>
      <c r="B30" s="5" t="s">
        <v>43</v>
      </c>
      <c r="C30" s="6" t="s">
        <v>96</v>
      </c>
      <c r="D30" s="4">
        <f t="shared" si="0"/>
        <v>10</v>
      </c>
      <c r="E30" s="26">
        <v>5</v>
      </c>
      <c r="F30" s="26">
        <v>0</v>
      </c>
      <c r="G30" s="26">
        <v>5</v>
      </c>
      <c r="H30" s="26">
        <v>0</v>
      </c>
      <c r="I30" s="7"/>
    </row>
    <row r="31" spans="1:9" x14ac:dyDescent="0.25">
      <c r="A31" s="4">
        <v>28</v>
      </c>
      <c r="B31" s="5" t="s">
        <v>44</v>
      </c>
      <c r="C31" s="6" t="s">
        <v>96</v>
      </c>
      <c r="D31" s="4">
        <f t="shared" si="0"/>
        <v>8</v>
      </c>
      <c r="E31" s="26">
        <v>4</v>
      </c>
      <c r="F31" s="26">
        <v>0</v>
      </c>
      <c r="G31" s="26">
        <v>4</v>
      </c>
      <c r="H31" s="26">
        <v>0</v>
      </c>
      <c r="I31" s="7"/>
    </row>
    <row r="32" spans="1:9" x14ac:dyDescent="0.25">
      <c r="A32" s="4">
        <v>29</v>
      </c>
      <c r="B32" s="5" t="s">
        <v>45</v>
      </c>
      <c r="C32" s="6" t="s">
        <v>96</v>
      </c>
      <c r="D32" s="4">
        <f t="shared" si="0"/>
        <v>8</v>
      </c>
      <c r="E32" s="26">
        <v>4</v>
      </c>
      <c r="F32" s="26">
        <v>0</v>
      </c>
      <c r="G32" s="26">
        <v>4</v>
      </c>
      <c r="H32" s="26">
        <v>0</v>
      </c>
      <c r="I32" s="7"/>
    </row>
    <row r="33" spans="1:9" x14ac:dyDescent="0.25">
      <c r="A33" s="4">
        <v>30</v>
      </c>
      <c r="B33" s="5" t="s">
        <v>128</v>
      </c>
      <c r="C33" s="6" t="s">
        <v>96</v>
      </c>
      <c r="D33" s="4">
        <f t="shared" si="0"/>
        <v>6</v>
      </c>
      <c r="E33" s="26">
        <v>3</v>
      </c>
      <c r="F33" s="26">
        <v>0</v>
      </c>
      <c r="G33" s="26">
        <v>3</v>
      </c>
      <c r="H33" s="26">
        <v>0</v>
      </c>
      <c r="I33" s="7"/>
    </row>
    <row r="34" spans="1:9" x14ac:dyDescent="0.25">
      <c r="A34" s="4">
        <v>31</v>
      </c>
      <c r="B34" s="5" t="s">
        <v>47</v>
      </c>
      <c r="C34" s="6" t="s">
        <v>96</v>
      </c>
      <c r="D34" s="4">
        <f t="shared" si="0"/>
        <v>6</v>
      </c>
      <c r="E34" s="26">
        <v>3</v>
      </c>
      <c r="F34" s="26">
        <v>0</v>
      </c>
      <c r="G34" s="26">
        <v>3</v>
      </c>
      <c r="H34" s="26">
        <v>0</v>
      </c>
      <c r="I34" s="7"/>
    </row>
    <row r="35" spans="1:9" x14ac:dyDescent="0.25">
      <c r="A35" s="4">
        <v>32</v>
      </c>
      <c r="B35" s="5" t="s">
        <v>48</v>
      </c>
      <c r="C35" s="6" t="s">
        <v>96</v>
      </c>
      <c r="D35" s="4">
        <f t="shared" si="0"/>
        <v>20</v>
      </c>
      <c r="E35" s="26">
        <v>10</v>
      </c>
      <c r="F35" s="26">
        <v>0</v>
      </c>
      <c r="G35" s="26">
        <v>10</v>
      </c>
      <c r="H35" s="26">
        <v>0</v>
      </c>
      <c r="I35" s="7"/>
    </row>
    <row r="36" spans="1:9" x14ac:dyDescent="0.25">
      <c r="A36" s="4">
        <v>33</v>
      </c>
      <c r="B36" s="5" t="s">
        <v>49</v>
      </c>
      <c r="C36" s="6" t="s">
        <v>96</v>
      </c>
      <c r="D36" s="4">
        <f t="shared" si="0"/>
        <v>20</v>
      </c>
      <c r="E36" s="26">
        <v>0</v>
      </c>
      <c r="F36" s="26">
        <v>10</v>
      </c>
      <c r="G36" s="26">
        <v>0</v>
      </c>
      <c r="H36" s="26">
        <v>10</v>
      </c>
      <c r="I36" s="7"/>
    </row>
    <row r="37" spans="1:9" x14ac:dyDescent="0.25">
      <c r="A37" s="4">
        <v>34</v>
      </c>
      <c r="B37" s="5" t="s">
        <v>50</v>
      </c>
      <c r="C37" s="6" t="s">
        <v>96</v>
      </c>
      <c r="D37" s="4">
        <f t="shared" si="0"/>
        <v>32</v>
      </c>
      <c r="E37" s="26">
        <v>8</v>
      </c>
      <c r="F37" s="26">
        <v>8</v>
      </c>
      <c r="G37" s="26">
        <v>8</v>
      </c>
      <c r="H37" s="26">
        <v>8</v>
      </c>
      <c r="I37" s="7"/>
    </row>
    <row r="38" spans="1:9" x14ac:dyDescent="0.25">
      <c r="A38" s="4">
        <v>35</v>
      </c>
      <c r="B38" s="7" t="s">
        <v>51</v>
      </c>
      <c r="C38" s="4" t="s">
        <v>96</v>
      </c>
      <c r="D38" s="4">
        <f t="shared" si="0"/>
        <v>24</v>
      </c>
      <c r="E38" s="26">
        <v>6</v>
      </c>
      <c r="F38" s="26">
        <v>6</v>
      </c>
      <c r="G38" s="26">
        <v>6</v>
      </c>
      <c r="H38" s="26">
        <v>6</v>
      </c>
      <c r="I38" s="7"/>
    </row>
    <row r="39" spans="1:9" x14ac:dyDescent="0.25">
      <c r="A39" s="4">
        <v>36</v>
      </c>
      <c r="B39" s="5" t="s">
        <v>52</v>
      </c>
      <c r="C39" s="6" t="s">
        <v>96</v>
      </c>
      <c r="D39" s="4">
        <f t="shared" si="0"/>
        <v>6</v>
      </c>
      <c r="E39" s="26">
        <v>3</v>
      </c>
      <c r="F39" s="26">
        <v>0</v>
      </c>
      <c r="G39" s="26">
        <v>3</v>
      </c>
      <c r="H39" s="26">
        <v>0</v>
      </c>
      <c r="I39" s="7"/>
    </row>
    <row r="40" spans="1:9" x14ac:dyDescent="0.25">
      <c r="A40" s="4">
        <v>37</v>
      </c>
      <c r="B40" s="5" t="s">
        <v>129</v>
      </c>
      <c r="C40" s="6" t="s">
        <v>96</v>
      </c>
      <c r="D40" s="4">
        <f t="shared" si="0"/>
        <v>12</v>
      </c>
      <c r="E40" s="26">
        <v>3</v>
      </c>
      <c r="F40" s="26">
        <v>3</v>
      </c>
      <c r="G40" s="26">
        <v>3</v>
      </c>
      <c r="H40" s="26">
        <v>3</v>
      </c>
      <c r="I40" s="7"/>
    </row>
    <row r="41" spans="1:9" x14ac:dyDescent="0.25">
      <c r="A41" s="4">
        <v>38</v>
      </c>
      <c r="B41" s="5" t="s">
        <v>54</v>
      </c>
      <c r="C41" s="6" t="s">
        <v>96</v>
      </c>
      <c r="D41" s="4">
        <f t="shared" si="0"/>
        <v>6</v>
      </c>
      <c r="E41" s="26">
        <v>3</v>
      </c>
      <c r="F41" s="26">
        <v>0</v>
      </c>
      <c r="G41" s="26">
        <v>3</v>
      </c>
      <c r="H41" s="26">
        <v>0</v>
      </c>
      <c r="I41" s="7"/>
    </row>
    <row r="42" spans="1:9" x14ac:dyDescent="0.25">
      <c r="A42" s="4">
        <v>39</v>
      </c>
      <c r="B42" s="7" t="s">
        <v>55</v>
      </c>
      <c r="C42" s="4" t="s">
        <v>102</v>
      </c>
      <c r="D42" s="4">
        <f t="shared" si="0"/>
        <v>20</v>
      </c>
      <c r="E42" s="26">
        <v>10</v>
      </c>
      <c r="F42" s="26">
        <v>0</v>
      </c>
      <c r="G42" s="26">
        <v>10</v>
      </c>
      <c r="H42" s="26">
        <v>0</v>
      </c>
      <c r="I42" s="7"/>
    </row>
    <row r="43" spans="1:9" x14ac:dyDescent="0.25">
      <c r="A43" s="4">
        <v>40</v>
      </c>
      <c r="B43" s="5" t="s">
        <v>56</v>
      </c>
      <c r="C43" s="4" t="s">
        <v>102</v>
      </c>
      <c r="D43" s="4">
        <f t="shared" si="0"/>
        <v>20</v>
      </c>
      <c r="E43" s="26">
        <v>10</v>
      </c>
      <c r="F43" s="26">
        <v>0</v>
      </c>
      <c r="G43" s="26">
        <v>10</v>
      </c>
      <c r="H43" s="26">
        <v>0</v>
      </c>
      <c r="I43" s="7"/>
    </row>
    <row r="44" spans="1:9" x14ac:dyDescent="0.25">
      <c r="A44" s="4">
        <v>41</v>
      </c>
      <c r="B44" s="5" t="s">
        <v>103</v>
      </c>
      <c r="C44" s="4" t="s">
        <v>102</v>
      </c>
      <c r="D44" s="4">
        <f t="shared" si="0"/>
        <v>20</v>
      </c>
      <c r="E44" s="26">
        <v>5</v>
      </c>
      <c r="F44" s="26">
        <v>5</v>
      </c>
      <c r="G44" s="26">
        <v>5</v>
      </c>
      <c r="H44" s="26">
        <v>5</v>
      </c>
      <c r="I44" s="7"/>
    </row>
    <row r="45" spans="1:9" x14ac:dyDescent="0.25">
      <c r="A45" s="4">
        <v>42</v>
      </c>
      <c r="B45" s="5" t="s">
        <v>104</v>
      </c>
      <c r="C45" s="4" t="s">
        <v>102</v>
      </c>
      <c r="D45" s="4">
        <f t="shared" si="0"/>
        <v>30</v>
      </c>
      <c r="E45" s="26">
        <v>10</v>
      </c>
      <c r="F45" s="26">
        <v>5</v>
      </c>
      <c r="G45" s="26">
        <v>10</v>
      </c>
      <c r="H45" s="26">
        <v>5</v>
      </c>
      <c r="I45" s="7"/>
    </row>
    <row r="46" spans="1:9" x14ac:dyDescent="0.25">
      <c r="A46" s="4">
        <v>43</v>
      </c>
      <c r="B46" s="7" t="s">
        <v>59</v>
      </c>
      <c r="C46" s="4" t="s">
        <v>96</v>
      </c>
      <c r="D46" s="4">
        <f t="shared" si="0"/>
        <v>16</v>
      </c>
      <c r="E46" s="26">
        <v>4</v>
      </c>
      <c r="F46" s="26">
        <v>4</v>
      </c>
      <c r="G46" s="26">
        <v>4</v>
      </c>
      <c r="H46" s="26">
        <v>4</v>
      </c>
      <c r="I46" s="7"/>
    </row>
    <row r="47" spans="1:9" x14ac:dyDescent="0.25">
      <c r="A47" s="4">
        <v>44</v>
      </c>
      <c r="B47" s="7" t="s">
        <v>120</v>
      </c>
      <c r="C47" s="4" t="s">
        <v>96</v>
      </c>
      <c r="D47" s="4">
        <f t="shared" si="0"/>
        <v>20</v>
      </c>
      <c r="E47" s="26">
        <v>5</v>
      </c>
      <c r="F47" s="26">
        <v>5</v>
      </c>
      <c r="G47" s="26">
        <v>5</v>
      </c>
      <c r="H47" s="26">
        <v>5</v>
      </c>
      <c r="I47" s="7"/>
    </row>
    <row r="48" spans="1:9" x14ac:dyDescent="0.25">
      <c r="A48" s="4">
        <v>45</v>
      </c>
      <c r="B48" s="7" t="s">
        <v>106</v>
      </c>
      <c r="C48" s="4" t="s">
        <v>107</v>
      </c>
      <c r="D48" s="4">
        <f t="shared" si="0"/>
        <v>20</v>
      </c>
      <c r="E48" s="26">
        <v>5</v>
      </c>
      <c r="F48" s="26">
        <v>5</v>
      </c>
      <c r="G48" s="26">
        <v>5</v>
      </c>
      <c r="H48" s="26">
        <v>5</v>
      </c>
      <c r="I48" s="7"/>
    </row>
    <row r="49" spans="1:9" x14ac:dyDescent="0.25">
      <c r="A49" s="4">
        <v>46</v>
      </c>
      <c r="B49" s="7" t="s">
        <v>62</v>
      </c>
      <c r="C49" s="4" t="s">
        <v>96</v>
      </c>
      <c r="D49" s="4">
        <f t="shared" si="0"/>
        <v>8</v>
      </c>
      <c r="E49" s="26">
        <v>2</v>
      </c>
      <c r="F49" s="26">
        <v>2</v>
      </c>
      <c r="G49" s="26">
        <v>2</v>
      </c>
      <c r="H49" s="26">
        <v>2</v>
      </c>
      <c r="I49" s="7"/>
    </row>
    <row r="50" spans="1:9" x14ac:dyDescent="0.25">
      <c r="A50" s="4">
        <v>47</v>
      </c>
      <c r="B50" s="7" t="s">
        <v>63</v>
      </c>
      <c r="C50" s="4" t="s">
        <v>97</v>
      </c>
      <c r="D50" s="4">
        <f t="shared" si="0"/>
        <v>12</v>
      </c>
      <c r="E50" s="26">
        <v>3</v>
      </c>
      <c r="F50" s="26">
        <v>3</v>
      </c>
      <c r="G50" s="26">
        <v>3</v>
      </c>
      <c r="H50" s="26">
        <v>3</v>
      </c>
      <c r="I50" s="7"/>
    </row>
    <row r="51" spans="1:9" x14ac:dyDescent="0.25">
      <c r="A51" s="4">
        <v>48</v>
      </c>
      <c r="B51" s="7" t="s">
        <v>64</v>
      </c>
      <c r="C51" s="4" t="s">
        <v>97</v>
      </c>
      <c r="D51" s="4">
        <f t="shared" si="0"/>
        <v>16</v>
      </c>
      <c r="E51" s="26">
        <v>4</v>
      </c>
      <c r="F51" s="26">
        <v>4</v>
      </c>
      <c r="G51" s="26">
        <v>4</v>
      </c>
      <c r="H51" s="26">
        <v>4</v>
      </c>
      <c r="I51" s="7"/>
    </row>
    <row r="52" spans="1:9" x14ac:dyDescent="0.25">
      <c r="A52" s="4">
        <v>49</v>
      </c>
      <c r="B52" s="7" t="s">
        <v>65</v>
      </c>
      <c r="C52" s="4" t="s">
        <v>96</v>
      </c>
      <c r="D52" s="4">
        <f t="shared" si="0"/>
        <v>16</v>
      </c>
      <c r="E52" s="26">
        <v>4</v>
      </c>
      <c r="F52" s="26">
        <v>4</v>
      </c>
      <c r="G52" s="26">
        <v>4</v>
      </c>
      <c r="H52" s="26">
        <v>4</v>
      </c>
      <c r="I52" s="7"/>
    </row>
    <row r="53" spans="1:9" x14ac:dyDescent="0.25">
      <c r="A53" s="4">
        <v>50</v>
      </c>
      <c r="B53" s="7" t="s">
        <v>66</v>
      </c>
      <c r="C53" s="4" t="s">
        <v>96</v>
      </c>
      <c r="D53" s="4">
        <f t="shared" si="0"/>
        <v>16</v>
      </c>
      <c r="E53" s="26">
        <v>4</v>
      </c>
      <c r="F53" s="26">
        <v>4</v>
      </c>
      <c r="G53" s="26">
        <v>4</v>
      </c>
      <c r="H53" s="26">
        <v>4</v>
      </c>
      <c r="I53" s="7"/>
    </row>
    <row r="54" spans="1:9" x14ac:dyDescent="0.25">
      <c r="A54" s="4">
        <v>51</v>
      </c>
      <c r="B54" s="7" t="s">
        <v>67</v>
      </c>
      <c r="C54" s="4" t="s">
        <v>96</v>
      </c>
      <c r="D54" s="4">
        <f t="shared" si="0"/>
        <v>12</v>
      </c>
      <c r="E54" s="26">
        <v>3</v>
      </c>
      <c r="F54" s="26">
        <v>3</v>
      </c>
      <c r="G54" s="26">
        <v>3</v>
      </c>
      <c r="H54" s="26">
        <v>3</v>
      </c>
      <c r="I54" s="7"/>
    </row>
    <row r="55" spans="1:9" x14ac:dyDescent="0.25">
      <c r="A55" s="4">
        <v>52</v>
      </c>
      <c r="B55" s="7" t="s">
        <v>68</v>
      </c>
      <c r="C55" s="4" t="s">
        <v>108</v>
      </c>
      <c r="D55" s="4">
        <f t="shared" si="0"/>
        <v>40</v>
      </c>
      <c r="E55" s="26">
        <v>10</v>
      </c>
      <c r="F55" s="26">
        <v>10</v>
      </c>
      <c r="G55" s="26">
        <v>10</v>
      </c>
      <c r="H55" s="26">
        <v>10</v>
      </c>
      <c r="I55" s="7"/>
    </row>
    <row r="56" spans="1:9" x14ac:dyDescent="0.25">
      <c r="A56" s="4">
        <v>53</v>
      </c>
      <c r="B56" s="7" t="s">
        <v>69</v>
      </c>
      <c r="C56" s="4" t="s">
        <v>96</v>
      </c>
      <c r="D56" s="4">
        <f t="shared" si="0"/>
        <v>24</v>
      </c>
      <c r="E56" s="26">
        <v>6</v>
      </c>
      <c r="F56" s="26">
        <v>6</v>
      </c>
      <c r="G56" s="26">
        <v>6</v>
      </c>
      <c r="H56" s="26">
        <v>6</v>
      </c>
    </row>
    <row r="57" spans="1:9" x14ac:dyDescent="0.25">
      <c r="A57" s="4">
        <v>54</v>
      </c>
      <c r="B57" s="8" t="s">
        <v>70</v>
      </c>
      <c r="C57" s="6" t="s">
        <v>96</v>
      </c>
      <c r="D57" s="4">
        <f t="shared" si="0"/>
        <v>10</v>
      </c>
      <c r="E57" s="26">
        <v>5</v>
      </c>
      <c r="F57" s="26">
        <v>0</v>
      </c>
      <c r="G57" s="26">
        <v>5</v>
      </c>
      <c r="H57" s="26">
        <v>0</v>
      </c>
    </row>
    <row r="58" spans="1:9" x14ac:dyDescent="0.25">
      <c r="A58" s="4">
        <v>55</v>
      </c>
      <c r="B58" s="8" t="s">
        <v>71</v>
      </c>
      <c r="C58" s="6" t="s">
        <v>96</v>
      </c>
      <c r="D58" s="4">
        <f t="shared" si="0"/>
        <v>8</v>
      </c>
      <c r="E58" s="26">
        <v>4</v>
      </c>
      <c r="F58" s="26">
        <v>0</v>
      </c>
      <c r="G58" s="26">
        <v>4</v>
      </c>
      <c r="H58" s="26">
        <v>0</v>
      </c>
    </row>
    <row r="59" spans="1:9" x14ac:dyDescent="0.25">
      <c r="A59" s="4">
        <v>56</v>
      </c>
      <c r="B59" s="5" t="s">
        <v>72</v>
      </c>
      <c r="C59" s="6" t="s">
        <v>96</v>
      </c>
      <c r="D59" s="4">
        <f t="shared" si="0"/>
        <v>6</v>
      </c>
      <c r="E59" s="26">
        <v>3</v>
      </c>
      <c r="F59" s="26">
        <v>0</v>
      </c>
      <c r="G59" s="26">
        <v>3</v>
      </c>
      <c r="H59" s="26">
        <v>0</v>
      </c>
    </row>
    <row r="60" spans="1:9" x14ac:dyDescent="0.25">
      <c r="A60" s="4">
        <v>57</v>
      </c>
      <c r="B60" s="5" t="s">
        <v>109</v>
      </c>
      <c r="C60" s="6" t="s">
        <v>96</v>
      </c>
      <c r="D60" s="4">
        <f t="shared" si="0"/>
        <v>10</v>
      </c>
      <c r="E60" s="26">
        <v>5</v>
      </c>
      <c r="F60" s="26">
        <v>0</v>
      </c>
      <c r="G60" s="26">
        <v>5</v>
      </c>
      <c r="H60" s="26">
        <v>0</v>
      </c>
    </row>
    <row r="61" spans="1:9" x14ac:dyDescent="0.25">
      <c r="A61" s="4">
        <v>58</v>
      </c>
      <c r="B61" s="7" t="s">
        <v>74</v>
      </c>
      <c r="C61" s="6" t="s">
        <v>110</v>
      </c>
      <c r="D61" s="4">
        <f t="shared" si="0"/>
        <v>0</v>
      </c>
      <c r="E61" s="26">
        <v>0</v>
      </c>
      <c r="F61" s="26">
        <v>0</v>
      </c>
      <c r="G61" s="26">
        <v>0</v>
      </c>
      <c r="H61" s="26">
        <v>0</v>
      </c>
    </row>
    <row r="62" spans="1:9" x14ac:dyDescent="0.25">
      <c r="A62" s="4">
        <v>59</v>
      </c>
      <c r="B62" s="7" t="s">
        <v>75</v>
      </c>
      <c r="C62" s="6" t="s">
        <v>110</v>
      </c>
      <c r="D62" s="4">
        <f t="shared" si="0"/>
        <v>0</v>
      </c>
      <c r="E62" s="26">
        <v>0</v>
      </c>
      <c r="F62" s="26">
        <v>0</v>
      </c>
      <c r="G62" s="26">
        <v>0</v>
      </c>
      <c r="H62" s="26">
        <v>0</v>
      </c>
    </row>
    <row r="63" spans="1:9" x14ac:dyDescent="0.25">
      <c r="A63" s="4">
        <v>60</v>
      </c>
      <c r="B63" s="7" t="s">
        <v>76</v>
      </c>
      <c r="C63" s="6" t="s">
        <v>110</v>
      </c>
      <c r="D63" s="4">
        <f t="shared" si="0"/>
        <v>0</v>
      </c>
      <c r="E63" s="26">
        <v>0</v>
      </c>
      <c r="F63" s="26">
        <v>0</v>
      </c>
      <c r="G63" s="26">
        <v>0</v>
      </c>
      <c r="H63" s="26">
        <v>0</v>
      </c>
    </row>
    <row r="64" spans="1:9" x14ac:dyDescent="0.25">
      <c r="A64" s="4">
        <v>61</v>
      </c>
      <c r="B64" s="7" t="s">
        <v>77</v>
      </c>
      <c r="C64" s="6" t="s">
        <v>110</v>
      </c>
      <c r="D64" s="4">
        <f t="shared" si="0"/>
        <v>0</v>
      </c>
      <c r="E64" s="26">
        <v>0</v>
      </c>
      <c r="F64" s="26">
        <v>0</v>
      </c>
      <c r="G64" s="26">
        <v>0</v>
      </c>
      <c r="H64" s="26">
        <v>0</v>
      </c>
    </row>
    <row r="65" spans="1:8" x14ac:dyDescent="0.25">
      <c r="A65" s="4">
        <v>62</v>
      </c>
      <c r="B65" s="7" t="s">
        <v>78</v>
      </c>
      <c r="C65" s="6" t="s">
        <v>110</v>
      </c>
      <c r="D65" s="4">
        <f t="shared" si="0"/>
        <v>6</v>
      </c>
      <c r="E65" s="26">
        <v>3</v>
      </c>
      <c r="F65" s="26">
        <v>0</v>
      </c>
      <c r="G65" s="26">
        <v>3</v>
      </c>
      <c r="H65" s="26">
        <v>0</v>
      </c>
    </row>
    <row r="66" spans="1:8" x14ac:dyDescent="0.25">
      <c r="A66" s="4">
        <v>63</v>
      </c>
      <c r="B66" s="7" t="s">
        <v>79</v>
      </c>
      <c r="C66" s="6" t="s">
        <v>110</v>
      </c>
      <c r="D66" s="4">
        <f t="shared" si="0"/>
        <v>4</v>
      </c>
      <c r="E66" s="26">
        <v>2</v>
      </c>
      <c r="F66" s="26">
        <v>0</v>
      </c>
      <c r="G66" s="26">
        <v>2</v>
      </c>
      <c r="H66" s="26">
        <v>0</v>
      </c>
    </row>
    <row r="67" spans="1:8" x14ac:dyDescent="0.25">
      <c r="A67" s="4">
        <v>64</v>
      </c>
      <c r="B67" s="7" t="s">
        <v>80</v>
      </c>
      <c r="C67" s="4" t="s">
        <v>96</v>
      </c>
      <c r="D67" s="4">
        <f t="shared" si="0"/>
        <v>0</v>
      </c>
      <c r="E67" s="26">
        <v>0</v>
      </c>
      <c r="F67" s="26">
        <v>0</v>
      </c>
      <c r="G67" s="26">
        <v>0</v>
      </c>
      <c r="H67" s="26">
        <v>0</v>
      </c>
    </row>
    <row r="68" spans="1:8" x14ac:dyDescent="0.25">
      <c r="A68" s="4">
        <v>65</v>
      </c>
      <c r="B68" s="7" t="s">
        <v>81</v>
      </c>
      <c r="C68" s="4" t="s">
        <v>96</v>
      </c>
      <c r="D68" s="4">
        <f t="shared" si="0"/>
        <v>12</v>
      </c>
      <c r="E68" s="26">
        <v>3</v>
      </c>
      <c r="F68" s="26">
        <v>3</v>
      </c>
      <c r="G68" s="26">
        <v>3</v>
      </c>
      <c r="H68" s="26">
        <v>3</v>
      </c>
    </row>
    <row r="95" spans="2:2" x14ac:dyDescent="0.25">
      <c r="B95" t="s">
        <v>112</v>
      </c>
    </row>
    <row r="96" spans="2:2" x14ac:dyDescent="0.25">
      <c r="B96" t="s">
        <v>130</v>
      </c>
    </row>
    <row r="97" spans="2:2" x14ac:dyDescent="0.25">
      <c r="B97" t="s">
        <v>131</v>
      </c>
    </row>
    <row r="98" spans="2:2" x14ac:dyDescent="0.25">
      <c r="B98" t="s">
        <v>132</v>
      </c>
    </row>
    <row r="99" spans="2:2" x14ac:dyDescent="0.25">
      <c r="B99" s="13" t="s">
        <v>115</v>
      </c>
    </row>
    <row r="100" spans="2:2" x14ac:dyDescent="0.25">
      <c r="B100" s="24" t="s">
        <v>133</v>
      </c>
    </row>
    <row r="101" spans="2:2" x14ac:dyDescent="0.25">
      <c r="B101" s="24" t="s">
        <v>134</v>
      </c>
    </row>
  </sheetData>
  <sheetProtection algorithmName="SHA-512" hashValue="J18XL2DWkr1SP6MsP/lP3ndMrPfOQ+f1tZqmnY87BtH9y1Jhs472dSULusAqzzS8EJAiP3CCAsf28z3/7LatMQ==" saltValue="aNlEjVB6Ue9tPhC0Fo+sFg==" spinCount="100000" sheet="1" objects="1" scenarios="1"/>
  <mergeCells count="1">
    <mergeCell ref="D2:I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0"/>
  <sheetViews>
    <sheetView zoomScale="115" zoomScaleNormal="115" workbookViewId="0">
      <selection activeCell="A56" sqref="A56"/>
    </sheetView>
  </sheetViews>
  <sheetFormatPr defaultRowHeight="15" x14ac:dyDescent="0.25"/>
  <cols>
    <col min="1" max="1" width="4.5703125" customWidth="1"/>
    <col min="2" max="2" width="50.7109375" customWidth="1"/>
    <col min="4" max="4" width="11.42578125" customWidth="1"/>
    <col min="5" max="5" width="11.5703125" customWidth="1"/>
    <col min="6" max="7" width="12.28515625" customWidth="1"/>
    <col min="8" max="8" width="12.85546875" customWidth="1"/>
    <col min="9" max="9" width="11.5703125" customWidth="1"/>
  </cols>
  <sheetData>
    <row r="1" spans="1:9" x14ac:dyDescent="0.25">
      <c r="A1" s="1"/>
      <c r="B1" s="2" t="s">
        <v>91</v>
      </c>
    </row>
    <row r="2" spans="1:9" x14ac:dyDescent="0.25">
      <c r="A2" s="1"/>
      <c r="D2" s="36" t="s">
        <v>135</v>
      </c>
      <c r="E2" s="37"/>
      <c r="F2" s="37"/>
      <c r="G2" s="37"/>
      <c r="H2" s="37"/>
      <c r="I2" s="37"/>
    </row>
    <row r="3" spans="1:9" ht="75" customHeight="1" x14ac:dyDescent="0.25">
      <c r="A3" s="3" t="s">
        <v>7</v>
      </c>
      <c r="B3" s="3" t="s">
        <v>8</v>
      </c>
      <c r="C3" s="3" t="s">
        <v>93</v>
      </c>
      <c r="D3" s="15" t="s">
        <v>94</v>
      </c>
      <c r="E3" s="15" t="s">
        <v>10</v>
      </c>
      <c r="F3" s="15" t="s">
        <v>11</v>
      </c>
      <c r="G3" s="15" t="s">
        <v>12</v>
      </c>
      <c r="H3" s="15" t="s">
        <v>13</v>
      </c>
      <c r="I3" s="3" t="s">
        <v>95</v>
      </c>
    </row>
    <row r="4" spans="1:9" x14ac:dyDescent="0.25">
      <c r="A4" s="4">
        <v>1</v>
      </c>
      <c r="B4" s="5" t="s">
        <v>17</v>
      </c>
      <c r="C4" s="6" t="s">
        <v>96</v>
      </c>
      <c r="D4" s="4">
        <f>SUM(E4:H4)</f>
        <v>40</v>
      </c>
      <c r="E4" s="26">
        <v>10</v>
      </c>
      <c r="F4" s="26">
        <v>10</v>
      </c>
      <c r="G4" s="26">
        <v>10</v>
      </c>
      <c r="H4" s="26">
        <v>10</v>
      </c>
      <c r="I4" s="27"/>
    </row>
    <row r="5" spans="1:9" x14ac:dyDescent="0.25">
      <c r="A5" s="4">
        <v>2</v>
      </c>
      <c r="B5" s="5" t="s">
        <v>18</v>
      </c>
      <c r="C5" s="6"/>
      <c r="D5" s="4">
        <f t="shared" ref="D5:D68" si="0">SUM(E5:H5)</f>
        <v>0</v>
      </c>
      <c r="E5" s="26">
        <v>0</v>
      </c>
      <c r="F5" s="26">
        <v>0</v>
      </c>
      <c r="G5" s="26">
        <v>0</v>
      </c>
      <c r="H5" s="26">
        <v>0</v>
      </c>
      <c r="I5" s="27"/>
    </row>
    <row r="6" spans="1:9" x14ac:dyDescent="0.25">
      <c r="A6" s="4">
        <v>3</v>
      </c>
      <c r="B6" s="5" t="s">
        <v>19</v>
      </c>
      <c r="C6" s="6" t="s">
        <v>97</v>
      </c>
      <c r="D6" s="4">
        <f t="shared" si="0"/>
        <v>0</v>
      </c>
      <c r="E6" s="26">
        <v>0</v>
      </c>
      <c r="F6" s="26">
        <v>0</v>
      </c>
      <c r="G6" s="26">
        <v>0</v>
      </c>
      <c r="H6" s="26">
        <v>0</v>
      </c>
      <c r="I6" s="27"/>
    </row>
    <row r="7" spans="1:9" x14ac:dyDescent="0.25">
      <c r="A7" s="4">
        <v>4</v>
      </c>
      <c r="B7" s="5" t="s">
        <v>20</v>
      </c>
      <c r="C7" s="6"/>
      <c r="D7" s="4">
        <f t="shared" si="0"/>
        <v>12</v>
      </c>
      <c r="E7" s="26">
        <v>3</v>
      </c>
      <c r="F7" s="26">
        <v>3</v>
      </c>
      <c r="G7" s="26">
        <v>3</v>
      </c>
      <c r="H7" s="26">
        <v>3</v>
      </c>
      <c r="I7" s="27"/>
    </row>
    <row r="8" spans="1:9" x14ac:dyDescent="0.25">
      <c r="A8" s="4">
        <v>5</v>
      </c>
      <c r="B8" s="5" t="s">
        <v>21</v>
      </c>
      <c r="C8" s="6" t="s">
        <v>98</v>
      </c>
      <c r="D8" s="4">
        <f t="shared" si="0"/>
        <v>8</v>
      </c>
      <c r="E8" s="26">
        <v>2</v>
      </c>
      <c r="F8" s="26">
        <v>2</v>
      </c>
      <c r="G8" s="26">
        <v>2</v>
      </c>
      <c r="H8" s="26">
        <v>2</v>
      </c>
      <c r="I8" s="27"/>
    </row>
    <row r="9" spans="1:9" x14ac:dyDescent="0.25">
      <c r="A9" s="4">
        <v>6</v>
      </c>
      <c r="B9" s="5" t="s">
        <v>22</v>
      </c>
      <c r="C9" s="6" t="s">
        <v>97</v>
      </c>
      <c r="D9" s="4">
        <f t="shared" si="0"/>
        <v>12</v>
      </c>
      <c r="E9" s="26">
        <v>3</v>
      </c>
      <c r="F9" s="26">
        <v>3</v>
      </c>
      <c r="G9" s="26">
        <v>3</v>
      </c>
      <c r="H9" s="26">
        <v>3</v>
      </c>
      <c r="I9" s="27"/>
    </row>
    <row r="10" spans="1:9" x14ac:dyDescent="0.25">
      <c r="A10" s="4">
        <v>7</v>
      </c>
      <c r="B10" s="5" t="s">
        <v>23</v>
      </c>
      <c r="C10" s="6" t="s">
        <v>97</v>
      </c>
      <c r="D10" s="4">
        <f t="shared" si="0"/>
        <v>4</v>
      </c>
      <c r="E10" s="26">
        <v>1</v>
      </c>
      <c r="F10" s="26">
        <v>1</v>
      </c>
      <c r="G10" s="26">
        <v>1</v>
      </c>
      <c r="H10" s="26">
        <v>1</v>
      </c>
      <c r="I10" s="27"/>
    </row>
    <row r="11" spans="1:9" x14ac:dyDescent="0.25">
      <c r="A11" s="4">
        <v>8</v>
      </c>
      <c r="B11" s="5" t="s">
        <v>24</v>
      </c>
      <c r="C11" s="6" t="s">
        <v>96</v>
      </c>
      <c r="D11" s="4">
        <f t="shared" si="0"/>
        <v>12</v>
      </c>
      <c r="E11" s="26">
        <v>3</v>
      </c>
      <c r="F11" s="26">
        <v>3</v>
      </c>
      <c r="G11" s="26">
        <v>3</v>
      </c>
      <c r="H11" s="26">
        <v>3</v>
      </c>
      <c r="I11" s="27"/>
    </row>
    <row r="12" spans="1:9" x14ac:dyDescent="0.25">
      <c r="A12" s="4">
        <v>9</v>
      </c>
      <c r="B12" s="5" t="s">
        <v>25</v>
      </c>
      <c r="C12" s="6" t="s">
        <v>96</v>
      </c>
      <c r="D12" s="4">
        <f t="shared" si="0"/>
        <v>8</v>
      </c>
      <c r="E12" s="26">
        <v>2</v>
      </c>
      <c r="F12" s="26">
        <v>2</v>
      </c>
      <c r="G12" s="26">
        <v>2</v>
      </c>
      <c r="H12" s="26">
        <v>2</v>
      </c>
      <c r="I12" s="27"/>
    </row>
    <row r="13" spans="1:9" x14ac:dyDescent="0.25">
      <c r="A13" s="4">
        <v>10</v>
      </c>
      <c r="B13" s="5" t="s">
        <v>26</v>
      </c>
      <c r="C13" s="6" t="s">
        <v>96</v>
      </c>
      <c r="D13" s="4">
        <f t="shared" si="0"/>
        <v>8</v>
      </c>
      <c r="E13" s="26">
        <v>2</v>
      </c>
      <c r="F13" s="26">
        <v>2</v>
      </c>
      <c r="G13" s="26">
        <v>2</v>
      </c>
      <c r="H13" s="26">
        <v>2</v>
      </c>
      <c r="I13" s="27"/>
    </row>
    <row r="14" spans="1:9" x14ac:dyDescent="0.25">
      <c r="A14" s="4">
        <v>11</v>
      </c>
      <c r="B14" s="5" t="s">
        <v>27</v>
      </c>
      <c r="C14" s="6" t="s">
        <v>97</v>
      </c>
      <c r="D14" s="4">
        <f t="shared" si="0"/>
        <v>8</v>
      </c>
      <c r="E14" s="26">
        <v>2</v>
      </c>
      <c r="F14" s="26">
        <v>2</v>
      </c>
      <c r="G14" s="26">
        <v>2</v>
      </c>
      <c r="H14" s="26">
        <v>2</v>
      </c>
      <c r="I14" s="27"/>
    </row>
    <row r="15" spans="1:9" x14ac:dyDescent="0.25">
      <c r="A15" s="4">
        <v>12</v>
      </c>
      <c r="B15" s="5" t="s">
        <v>28</v>
      </c>
      <c r="C15" s="6" t="s">
        <v>97</v>
      </c>
      <c r="D15" s="4">
        <f t="shared" si="0"/>
        <v>8</v>
      </c>
      <c r="E15" s="26">
        <v>2</v>
      </c>
      <c r="F15" s="26">
        <v>2</v>
      </c>
      <c r="G15" s="26">
        <v>2</v>
      </c>
      <c r="H15" s="26">
        <v>2</v>
      </c>
      <c r="I15" s="27"/>
    </row>
    <row r="16" spans="1:9" x14ac:dyDescent="0.25">
      <c r="A16" s="4">
        <v>13</v>
      </c>
      <c r="B16" s="5" t="s">
        <v>29</v>
      </c>
      <c r="C16" s="6" t="s">
        <v>97</v>
      </c>
      <c r="D16" s="4">
        <f t="shared" si="0"/>
        <v>4</v>
      </c>
      <c r="E16" s="26">
        <v>1</v>
      </c>
      <c r="F16" s="26">
        <v>1</v>
      </c>
      <c r="G16" s="26">
        <v>1</v>
      </c>
      <c r="H16" s="26">
        <v>1</v>
      </c>
      <c r="I16" s="27"/>
    </row>
    <row r="17" spans="1:9" x14ac:dyDescent="0.25">
      <c r="A17" s="4">
        <v>14</v>
      </c>
      <c r="B17" s="5" t="s">
        <v>30</v>
      </c>
      <c r="C17" s="6" t="s">
        <v>97</v>
      </c>
      <c r="D17" s="4">
        <f t="shared" si="0"/>
        <v>4</v>
      </c>
      <c r="E17" s="26">
        <v>1</v>
      </c>
      <c r="F17" s="26">
        <v>1</v>
      </c>
      <c r="G17" s="26">
        <v>1</v>
      </c>
      <c r="H17" s="26">
        <v>1</v>
      </c>
      <c r="I17" s="27"/>
    </row>
    <row r="18" spans="1:9" x14ac:dyDescent="0.25">
      <c r="A18" s="4">
        <v>15</v>
      </c>
      <c r="B18" s="5" t="s">
        <v>31</v>
      </c>
      <c r="C18" s="6" t="s">
        <v>97</v>
      </c>
      <c r="D18" s="4">
        <f t="shared" si="0"/>
        <v>4</v>
      </c>
      <c r="E18" s="26">
        <v>1</v>
      </c>
      <c r="F18" s="26">
        <v>1</v>
      </c>
      <c r="G18" s="26">
        <v>1</v>
      </c>
      <c r="H18" s="26">
        <v>1</v>
      </c>
      <c r="I18" s="27"/>
    </row>
    <row r="19" spans="1:9" x14ac:dyDescent="0.25">
      <c r="A19" s="4">
        <v>16</v>
      </c>
      <c r="B19" s="7" t="s">
        <v>32</v>
      </c>
      <c r="C19" s="4" t="s">
        <v>97</v>
      </c>
      <c r="D19" s="4">
        <f t="shared" si="0"/>
        <v>0</v>
      </c>
      <c r="E19" s="26">
        <v>0</v>
      </c>
      <c r="F19" s="26">
        <v>0</v>
      </c>
      <c r="G19" s="26">
        <v>0</v>
      </c>
      <c r="H19" s="26">
        <v>0</v>
      </c>
      <c r="I19" s="27"/>
    </row>
    <row r="20" spans="1:9" x14ac:dyDescent="0.25">
      <c r="A20" s="4">
        <v>17</v>
      </c>
      <c r="B20" s="7" t="s">
        <v>33</v>
      </c>
      <c r="C20" s="4" t="s">
        <v>97</v>
      </c>
      <c r="D20" s="4">
        <f t="shared" si="0"/>
        <v>8</v>
      </c>
      <c r="E20" s="26">
        <v>2</v>
      </c>
      <c r="F20" s="26">
        <v>2</v>
      </c>
      <c r="G20" s="26">
        <v>2</v>
      </c>
      <c r="H20" s="26">
        <v>2</v>
      </c>
      <c r="I20" s="27"/>
    </row>
    <row r="21" spans="1:9" x14ac:dyDescent="0.25">
      <c r="A21" s="4">
        <v>18</v>
      </c>
      <c r="B21" s="7" t="s">
        <v>100</v>
      </c>
      <c r="C21" s="4" t="s">
        <v>98</v>
      </c>
      <c r="D21" s="4">
        <f t="shared" si="0"/>
        <v>4</v>
      </c>
      <c r="E21" s="26">
        <v>1</v>
      </c>
      <c r="F21" s="26">
        <v>1</v>
      </c>
      <c r="G21" s="26">
        <v>1</v>
      </c>
      <c r="H21" s="26">
        <v>1</v>
      </c>
      <c r="I21" s="27"/>
    </row>
    <row r="22" spans="1:9" x14ac:dyDescent="0.25">
      <c r="A22" s="4">
        <v>19</v>
      </c>
      <c r="B22" s="5" t="s">
        <v>35</v>
      </c>
      <c r="C22" s="6" t="s">
        <v>97</v>
      </c>
      <c r="D22" s="4">
        <f t="shared" si="0"/>
        <v>4</v>
      </c>
      <c r="E22" s="26">
        <v>1</v>
      </c>
      <c r="F22" s="26">
        <v>1</v>
      </c>
      <c r="G22" s="26">
        <v>1</v>
      </c>
      <c r="H22" s="26">
        <v>1</v>
      </c>
      <c r="I22" s="27"/>
    </row>
    <row r="23" spans="1:9" x14ac:dyDescent="0.25">
      <c r="A23" s="4">
        <v>20</v>
      </c>
      <c r="B23" s="5" t="s">
        <v>36</v>
      </c>
      <c r="C23" s="6" t="s">
        <v>97</v>
      </c>
      <c r="D23" s="4">
        <f t="shared" si="0"/>
        <v>0</v>
      </c>
      <c r="E23" s="26">
        <v>0</v>
      </c>
      <c r="F23" s="26">
        <v>0</v>
      </c>
      <c r="G23" s="26">
        <v>0</v>
      </c>
      <c r="H23" s="26">
        <v>0</v>
      </c>
      <c r="I23" s="27"/>
    </row>
    <row r="24" spans="1:9" x14ac:dyDescent="0.25">
      <c r="A24" s="4">
        <v>21</v>
      </c>
      <c r="B24" s="5" t="s">
        <v>37</v>
      </c>
      <c r="C24" s="6" t="s">
        <v>97</v>
      </c>
      <c r="D24" s="4">
        <f t="shared" si="0"/>
        <v>4</v>
      </c>
      <c r="E24" s="26">
        <v>1</v>
      </c>
      <c r="F24" s="26">
        <v>1</v>
      </c>
      <c r="G24" s="26">
        <v>1</v>
      </c>
      <c r="H24" s="26">
        <v>1</v>
      </c>
      <c r="I24" s="27"/>
    </row>
    <row r="25" spans="1:9" x14ac:dyDescent="0.25">
      <c r="A25" s="4">
        <v>22</v>
      </c>
      <c r="B25" s="5" t="s">
        <v>38</v>
      </c>
      <c r="C25" s="6" t="s">
        <v>97</v>
      </c>
      <c r="D25" s="4">
        <f t="shared" si="0"/>
        <v>0</v>
      </c>
      <c r="E25" s="26">
        <v>0</v>
      </c>
      <c r="F25" s="26">
        <v>0</v>
      </c>
      <c r="G25" s="26">
        <v>0</v>
      </c>
      <c r="H25" s="26">
        <v>0</v>
      </c>
      <c r="I25" s="27"/>
    </row>
    <row r="26" spans="1:9" x14ac:dyDescent="0.25">
      <c r="A26" s="4">
        <v>23</v>
      </c>
      <c r="B26" s="5" t="s">
        <v>39</v>
      </c>
      <c r="C26" s="6" t="s">
        <v>97</v>
      </c>
      <c r="D26" s="4">
        <f t="shared" si="0"/>
        <v>8</v>
      </c>
      <c r="E26" s="26">
        <v>2</v>
      </c>
      <c r="F26" s="26">
        <v>2</v>
      </c>
      <c r="G26" s="26">
        <v>2</v>
      </c>
      <c r="H26" s="26">
        <v>2</v>
      </c>
      <c r="I26" s="27"/>
    </row>
    <row r="27" spans="1:9" x14ac:dyDescent="0.25">
      <c r="A27" s="4">
        <v>24</v>
      </c>
      <c r="B27" s="5" t="s">
        <v>40</v>
      </c>
      <c r="C27" s="6" t="s">
        <v>97</v>
      </c>
      <c r="D27" s="4">
        <f t="shared" si="0"/>
        <v>4</v>
      </c>
      <c r="E27" s="26">
        <v>1</v>
      </c>
      <c r="F27" s="26">
        <v>1</v>
      </c>
      <c r="G27" s="26">
        <v>1</v>
      </c>
      <c r="H27" s="26">
        <v>1</v>
      </c>
      <c r="I27" s="27"/>
    </row>
    <row r="28" spans="1:9" x14ac:dyDescent="0.25">
      <c r="A28" s="4">
        <v>25</v>
      </c>
      <c r="B28" s="5" t="s">
        <v>41</v>
      </c>
      <c r="C28" s="6" t="s">
        <v>96</v>
      </c>
      <c r="D28" s="4">
        <f t="shared" si="0"/>
        <v>40</v>
      </c>
      <c r="E28" s="26">
        <v>10</v>
      </c>
      <c r="F28" s="26">
        <v>10</v>
      </c>
      <c r="G28" s="26">
        <v>10</v>
      </c>
      <c r="H28" s="26">
        <v>10</v>
      </c>
      <c r="I28" s="27"/>
    </row>
    <row r="29" spans="1:9" x14ac:dyDescent="0.25">
      <c r="A29" s="4">
        <v>26</v>
      </c>
      <c r="B29" s="5" t="s">
        <v>127</v>
      </c>
      <c r="C29" s="6" t="s">
        <v>96</v>
      </c>
      <c r="D29" s="4">
        <f t="shared" si="0"/>
        <v>4</v>
      </c>
      <c r="E29" s="26">
        <v>1</v>
      </c>
      <c r="F29" s="26">
        <v>1</v>
      </c>
      <c r="G29" s="26">
        <v>1</v>
      </c>
      <c r="H29" s="26">
        <v>1</v>
      </c>
      <c r="I29" s="27"/>
    </row>
    <row r="30" spans="1:9" x14ac:dyDescent="0.25">
      <c r="A30" s="4">
        <v>27</v>
      </c>
      <c r="B30" s="5" t="s">
        <v>43</v>
      </c>
      <c r="C30" s="6" t="s">
        <v>96</v>
      </c>
      <c r="D30" s="4">
        <f t="shared" si="0"/>
        <v>8</v>
      </c>
      <c r="E30" s="26">
        <v>2</v>
      </c>
      <c r="F30" s="26">
        <v>2</v>
      </c>
      <c r="G30" s="26">
        <v>2</v>
      </c>
      <c r="H30" s="26">
        <v>2</v>
      </c>
      <c r="I30" s="27"/>
    </row>
    <row r="31" spans="1:9" x14ac:dyDescent="0.25">
      <c r="A31" s="4">
        <v>28</v>
      </c>
      <c r="B31" s="5" t="s">
        <v>44</v>
      </c>
      <c r="C31" s="6" t="s">
        <v>96</v>
      </c>
      <c r="D31" s="4">
        <f t="shared" si="0"/>
        <v>0</v>
      </c>
      <c r="E31" s="26">
        <v>0</v>
      </c>
      <c r="F31" s="26">
        <v>0</v>
      </c>
      <c r="G31" s="26">
        <v>0</v>
      </c>
      <c r="H31" s="26">
        <v>0</v>
      </c>
      <c r="I31" s="27"/>
    </row>
    <row r="32" spans="1:9" x14ac:dyDescent="0.25">
      <c r="A32" s="4">
        <v>29</v>
      </c>
      <c r="B32" s="5" t="s">
        <v>45</v>
      </c>
      <c r="C32" s="6" t="s">
        <v>96</v>
      </c>
      <c r="D32" s="4">
        <f t="shared" si="0"/>
        <v>2</v>
      </c>
      <c r="E32" s="26">
        <v>1</v>
      </c>
      <c r="F32" s="26">
        <v>0</v>
      </c>
      <c r="G32" s="26">
        <v>0</v>
      </c>
      <c r="H32" s="26">
        <v>1</v>
      </c>
      <c r="I32" s="27"/>
    </row>
    <row r="33" spans="1:9" x14ac:dyDescent="0.25">
      <c r="A33" s="4">
        <v>30</v>
      </c>
      <c r="B33" s="5" t="s">
        <v>46</v>
      </c>
      <c r="C33" s="6" t="s">
        <v>96</v>
      </c>
      <c r="D33" s="4">
        <f t="shared" si="0"/>
        <v>0</v>
      </c>
      <c r="E33" s="26">
        <v>0</v>
      </c>
      <c r="F33" s="26">
        <v>0</v>
      </c>
      <c r="G33" s="26">
        <v>0</v>
      </c>
      <c r="H33" s="26">
        <v>0</v>
      </c>
      <c r="I33" s="27"/>
    </row>
    <row r="34" spans="1:9" x14ac:dyDescent="0.25">
      <c r="A34" s="4">
        <v>31</v>
      </c>
      <c r="B34" s="5" t="s">
        <v>47</v>
      </c>
      <c r="C34" s="6" t="s">
        <v>96</v>
      </c>
      <c r="D34" s="4">
        <f t="shared" si="0"/>
        <v>2</v>
      </c>
      <c r="E34" s="26">
        <v>1</v>
      </c>
      <c r="F34" s="26">
        <v>0</v>
      </c>
      <c r="G34" s="26">
        <v>0</v>
      </c>
      <c r="H34" s="26">
        <v>1</v>
      </c>
      <c r="I34" s="27"/>
    </row>
    <row r="35" spans="1:9" x14ac:dyDescent="0.25">
      <c r="A35" s="4">
        <v>32</v>
      </c>
      <c r="B35" s="5" t="s">
        <v>48</v>
      </c>
      <c r="C35" s="6" t="s">
        <v>96</v>
      </c>
      <c r="D35" s="4">
        <f t="shared" si="0"/>
        <v>18</v>
      </c>
      <c r="E35" s="26">
        <v>5</v>
      </c>
      <c r="F35" s="26">
        <v>4</v>
      </c>
      <c r="G35" s="26">
        <v>4</v>
      </c>
      <c r="H35" s="26">
        <v>5</v>
      </c>
      <c r="I35" s="27"/>
    </row>
    <row r="36" spans="1:9" x14ac:dyDescent="0.25">
      <c r="A36" s="4">
        <v>33</v>
      </c>
      <c r="B36" s="5" t="s">
        <v>49</v>
      </c>
      <c r="C36" s="6" t="s">
        <v>96</v>
      </c>
      <c r="D36" s="4">
        <f t="shared" si="0"/>
        <v>0</v>
      </c>
      <c r="E36" s="26">
        <v>0</v>
      </c>
      <c r="F36" s="26">
        <v>0</v>
      </c>
      <c r="G36" s="26">
        <v>0</v>
      </c>
      <c r="H36" s="26">
        <v>0</v>
      </c>
      <c r="I36" s="27"/>
    </row>
    <row r="37" spans="1:9" x14ac:dyDescent="0.25">
      <c r="A37" s="4">
        <v>34</v>
      </c>
      <c r="B37" s="5" t="s">
        <v>50</v>
      </c>
      <c r="C37" s="6" t="s">
        <v>96</v>
      </c>
      <c r="D37" s="4">
        <f t="shared" si="0"/>
        <v>8</v>
      </c>
      <c r="E37" s="26">
        <v>2</v>
      </c>
      <c r="F37" s="26">
        <v>2</v>
      </c>
      <c r="G37" s="26">
        <v>2</v>
      </c>
      <c r="H37" s="26">
        <v>2</v>
      </c>
      <c r="I37" s="27"/>
    </row>
    <row r="38" spans="1:9" x14ac:dyDescent="0.25">
      <c r="A38" s="4">
        <v>35</v>
      </c>
      <c r="B38" s="7" t="s">
        <v>51</v>
      </c>
      <c r="C38" s="4" t="s">
        <v>96</v>
      </c>
      <c r="D38" s="4">
        <f t="shared" si="0"/>
        <v>6</v>
      </c>
      <c r="E38" s="26">
        <v>2</v>
      </c>
      <c r="F38" s="26">
        <v>1</v>
      </c>
      <c r="G38" s="26">
        <v>1</v>
      </c>
      <c r="H38" s="26">
        <v>2</v>
      </c>
      <c r="I38" s="27"/>
    </row>
    <row r="39" spans="1:9" x14ac:dyDescent="0.25">
      <c r="A39" s="4">
        <v>36</v>
      </c>
      <c r="B39" s="5" t="s">
        <v>52</v>
      </c>
      <c r="C39" s="6" t="s">
        <v>96</v>
      </c>
      <c r="D39" s="4">
        <f t="shared" si="0"/>
        <v>1</v>
      </c>
      <c r="E39" s="26">
        <v>0</v>
      </c>
      <c r="F39" s="26">
        <v>1</v>
      </c>
      <c r="G39" s="26">
        <v>0</v>
      </c>
      <c r="H39" s="26">
        <v>0</v>
      </c>
      <c r="I39" s="27"/>
    </row>
    <row r="40" spans="1:9" x14ac:dyDescent="0.25">
      <c r="A40" s="4">
        <v>37</v>
      </c>
      <c r="B40" s="5" t="s">
        <v>53</v>
      </c>
      <c r="C40" s="6" t="s">
        <v>96</v>
      </c>
      <c r="D40" s="4">
        <f t="shared" si="0"/>
        <v>0</v>
      </c>
      <c r="E40" s="26">
        <v>0</v>
      </c>
      <c r="F40" s="26">
        <v>0</v>
      </c>
      <c r="G40" s="26">
        <v>0</v>
      </c>
      <c r="H40" s="26">
        <v>0</v>
      </c>
      <c r="I40" s="27"/>
    </row>
    <row r="41" spans="1:9" x14ac:dyDescent="0.25">
      <c r="A41" s="4">
        <v>38</v>
      </c>
      <c r="B41" s="5" t="s">
        <v>54</v>
      </c>
      <c r="C41" s="6" t="s">
        <v>96</v>
      </c>
      <c r="D41" s="4">
        <f t="shared" si="0"/>
        <v>0</v>
      </c>
      <c r="E41" s="26">
        <v>0</v>
      </c>
      <c r="F41" s="26">
        <v>0</v>
      </c>
      <c r="G41" s="26">
        <v>0</v>
      </c>
      <c r="H41" s="26">
        <v>0</v>
      </c>
      <c r="I41" s="27"/>
    </row>
    <row r="42" spans="1:9" x14ac:dyDescent="0.25">
      <c r="A42" s="4">
        <v>39</v>
      </c>
      <c r="B42" s="7" t="s">
        <v>55</v>
      </c>
      <c r="C42" s="4" t="s">
        <v>102</v>
      </c>
      <c r="D42" s="4">
        <f t="shared" si="0"/>
        <v>40</v>
      </c>
      <c r="E42" s="26">
        <v>10</v>
      </c>
      <c r="F42" s="26">
        <v>10</v>
      </c>
      <c r="G42" s="26">
        <v>10</v>
      </c>
      <c r="H42" s="26">
        <v>10</v>
      </c>
      <c r="I42" s="27"/>
    </row>
    <row r="43" spans="1:9" x14ac:dyDescent="0.25">
      <c r="A43" s="4">
        <v>40</v>
      </c>
      <c r="B43" s="5" t="s">
        <v>56</v>
      </c>
      <c r="C43" s="4" t="s">
        <v>102</v>
      </c>
      <c r="D43" s="4">
        <f t="shared" si="0"/>
        <v>20</v>
      </c>
      <c r="E43" s="26">
        <v>5</v>
      </c>
      <c r="F43" s="26">
        <v>5</v>
      </c>
      <c r="G43" s="26">
        <v>5</v>
      </c>
      <c r="H43" s="26">
        <v>5</v>
      </c>
      <c r="I43" s="27"/>
    </row>
    <row r="44" spans="1:9" x14ac:dyDescent="0.25">
      <c r="A44" s="4">
        <v>41</v>
      </c>
      <c r="B44" s="5" t="s">
        <v>103</v>
      </c>
      <c r="C44" s="4" t="s">
        <v>102</v>
      </c>
      <c r="D44" s="4">
        <f t="shared" si="0"/>
        <v>0</v>
      </c>
      <c r="E44" s="26">
        <v>0</v>
      </c>
      <c r="F44" s="26">
        <v>0</v>
      </c>
      <c r="G44" s="26">
        <v>0</v>
      </c>
      <c r="H44" s="26">
        <v>0</v>
      </c>
      <c r="I44" s="27"/>
    </row>
    <row r="45" spans="1:9" x14ac:dyDescent="0.25">
      <c r="A45" s="4">
        <v>42</v>
      </c>
      <c r="B45" s="5" t="s">
        <v>104</v>
      </c>
      <c r="C45" s="4" t="s">
        <v>102</v>
      </c>
      <c r="D45" s="4">
        <f t="shared" si="0"/>
        <v>40</v>
      </c>
      <c r="E45" s="26">
        <v>10</v>
      </c>
      <c r="F45" s="26">
        <v>10</v>
      </c>
      <c r="G45" s="26">
        <v>10</v>
      </c>
      <c r="H45" s="26">
        <v>10</v>
      </c>
      <c r="I45" s="27"/>
    </row>
    <row r="46" spans="1:9" x14ac:dyDescent="0.25">
      <c r="A46" s="4">
        <v>43</v>
      </c>
      <c r="B46" s="7" t="s">
        <v>59</v>
      </c>
      <c r="C46" s="4" t="s">
        <v>96</v>
      </c>
      <c r="D46" s="4">
        <f t="shared" si="0"/>
        <v>2</v>
      </c>
      <c r="E46" s="26">
        <v>1</v>
      </c>
      <c r="F46" s="26">
        <v>0</v>
      </c>
      <c r="G46" s="26">
        <v>1</v>
      </c>
      <c r="H46" s="26">
        <v>0</v>
      </c>
      <c r="I46" s="27"/>
    </row>
    <row r="47" spans="1:9" x14ac:dyDescent="0.25">
      <c r="A47" s="4">
        <v>44</v>
      </c>
      <c r="B47" s="7" t="s">
        <v>120</v>
      </c>
      <c r="C47" s="4" t="s">
        <v>96</v>
      </c>
      <c r="D47" s="4">
        <f t="shared" si="0"/>
        <v>0</v>
      </c>
      <c r="E47" s="26">
        <v>0</v>
      </c>
      <c r="F47" s="26">
        <v>0</v>
      </c>
      <c r="G47" s="26">
        <v>0</v>
      </c>
      <c r="H47" s="26">
        <v>0</v>
      </c>
      <c r="I47" s="27"/>
    </row>
    <row r="48" spans="1:9" x14ac:dyDescent="0.25">
      <c r="A48" s="4">
        <v>45</v>
      </c>
      <c r="B48" s="7" t="s">
        <v>106</v>
      </c>
      <c r="C48" s="4" t="s">
        <v>107</v>
      </c>
      <c r="D48" s="4">
        <f t="shared" si="0"/>
        <v>0</v>
      </c>
      <c r="E48" s="26">
        <v>0</v>
      </c>
      <c r="F48" s="26">
        <v>0</v>
      </c>
      <c r="G48" s="26">
        <v>0</v>
      </c>
      <c r="H48" s="26">
        <v>0</v>
      </c>
      <c r="I48" s="27"/>
    </row>
    <row r="49" spans="1:9" x14ac:dyDescent="0.25">
      <c r="A49" s="4">
        <v>46</v>
      </c>
      <c r="B49" s="7" t="s">
        <v>62</v>
      </c>
      <c r="C49" s="4" t="s">
        <v>96</v>
      </c>
      <c r="D49" s="4">
        <f t="shared" si="0"/>
        <v>2</v>
      </c>
      <c r="E49" s="26">
        <v>0</v>
      </c>
      <c r="F49" s="26">
        <v>1</v>
      </c>
      <c r="G49" s="26">
        <v>0</v>
      </c>
      <c r="H49" s="26">
        <v>1</v>
      </c>
      <c r="I49" s="27"/>
    </row>
    <row r="50" spans="1:9" x14ac:dyDescent="0.25">
      <c r="A50" s="4">
        <v>47</v>
      </c>
      <c r="B50" s="7" t="s">
        <v>63</v>
      </c>
      <c r="C50" s="4" t="s">
        <v>97</v>
      </c>
      <c r="D50" s="4">
        <f t="shared" si="0"/>
        <v>0</v>
      </c>
      <c r="E50" s="26">
        <v>0</v>
      </c>
      <c r="F50" s="26">
        <v>0</v>
      </c>
      <c r="G50" s="26">
        <v>0</v>
      </c>
      <c r="H50" s="26">
        <v>0</v>
      </c>
      <c r="I50" s="27"/>
    </row>
    <row r="51" spans="1:9" x14ac:dyDescent="0.25">
      <c r="A51" s="4">
        <v>48</v>
      </c>
      <c r="B51" s="7" t="s">
        <v>64</v>
      </c>
      <c r="C51" s="4" t="s">
        <v>97</v>
      </c>
      <c r="D51" s="4">
        <f t="shared" si="0"/>
        <v>4</v>
      </c>
      <c r="E51" s="26">
        <v>1</v>
      </c>
      <c r="F51" s="26">
        <v>1</v>
      </c>
      <c r="G51" s="26">
        <v>1</v>
      </c>
      <c r="H51" s="26">
        <v>1</v>
      </c>
      <c r="I51" s="27"/>
    </row>
    <row r="52" spans="1:9" x14ac:dyDescent="0.25">
      <c r="A52" s="4">
        <v>49</v>
      </c>
      <c r="B52" s="7" t="s">
        <v>65</v>
      </c>
      <c r="C52" s="4" t="s">
        <v>96</v>
      </c>
      <c r="D52" s="4">
        <f t="shared" si="0"/>
        <v>20</v>
      </c>
      <c r="E52" s="26">
        <v>5</v>
      </c>
      <c r="F52" s="26">
        <v>5</v>
      </c>
      <c r="G52" s="26">
        <v>5</v>
      </c>
      <c r="H52" s="26">
        <v>5</v>
      </c>
      <c r="I52" s="27"/>
    </row>
    <row r="53" spans="1:9" x14ac:dyDescent="0.25">
      <c r="A53" s="4">
        <v>50</v>
      </c>
      <c r="B53" s="7" t="s">
        <v>66</v>
      </c>
      <c r="C53" s="4" t="s">
        <v>96</v>
      </c>
      <c r="D53" s="4">
        <f t="shared" si="0"/>
        <v>20</v>
      </c>
      <c r="E53" s="26">
        <v>5</v>
      </c>
      <c r="F53" s="26">
        <v>5</v>
      </c>
      <c r="G53" s="26">
        <v>5</v>
      </c>
      <c r="H53" s="26">
        <v>5</v>
      </c>
      <c r="I53" s="27"/>
    </row>
    <row r="54" spans="1:9" x14ac:dyDescent="0.25">
      <c r="A54" s="4">
        <v>51</v>
      </c>
      <c r="B54" s="7" t="s">
        <v>67</v>
      </c>
      <c r="C54" s="4" t="s">
        <v>96</v>
      </c>
      <c r="D54" s="4">
        <f t="shared" si="0"/>
        <v>0</v>
      </c>
      <c r="E54" s="26">
        <v>0</v>
      </c>
      <c r="F54" s="26">
        <v>0</v>
      </c>
      <c r="G54" s="26">
        <v>0</v>
      </c>
      <c r="H54" s="26">
        <v>0</v>
      </c>
      <c r="I54" s="27"/>
    </row>
    <row r="55" spans="1:9" x14ac:dyDescent="0.25">
      <c r="A55" s="4">
        <v>52</v>
      </c>
      <c r="B55" s="7" t="s">
        <v>68</v>
      </c>
      <c r="C55" s="4" t="s">
        <v>108</v>
      </c>
      <c r="D55" s="4">
        <f t="shared" si="0"/>
        <v>120</v>
      </c>
      <c r="E55" s="26">
        <v>30</v>
      </c>
      <c r="F55" s="26">
        <v>30</v>
      </c>
      <c r="G55" s="26">
        <v>30</v>
      </c>
      <c r="H55" s="26">
        <v>30</v>
      </c>
      <c r="I55" s="27"/>
    </row>
    <row r="56" spans="1:9" x14ac:dyDescent="0.25">
      <c r="A56" s="4">
        <v>53</v>
      </c>
      <c r="B56" s="7" t="s">
        <v>69</v>
      </c>
      <c r="C56" s="6" t="s">
        <v>96</v>
      </c>
      <c r="D56" s="4">
        <f t="shared" si="0"/>
        <v>4</v>
      </c>
      <c r="E56" s="26">
        <v>1</v>
      </c>
      <c r="F56" s="26">
        <v>1</v>
      </c>
      <c r="G56" s="26">
        <v>1</v>
      </c>
      <c r="H56" s="26">
        <v>1</v>
      </c>
      <c r="I56" s="28"/>
    </row>
    <row r="57" spans="1:9" x14ac:dyDescent="0.25">
      <c r="A57" s="4">
        <v>54</v>
      </c>
      <c r="B57" s="8" t="s">
        <v>70</v>
      </c>
      <c r="C57" s="6" t="s">
        <v>96</v>
      </c>
      <c r="D57" s="4">
        <f t="shared" si="0"/>
        <v>8</v>
      </c>
      <c r="E57" s="26">
        <v>2</v>
      </c>
      <c r="F57" s="26">
        <v>2</v>
      </c>
      <c r="G57" s="26">
        <v>2</v>
      </c>
      <c r="H57" s="26">
        <v>2</v>
      </c>
      <c r="I57" s="28"/>
    </row>
    <row r="58" spans="1:9" x14ac:dyDescent="0.25">
      <c r="A58" s="4">
        <v>55</v>
      </c>
      <c r="B58" s="8" t="s">
        <v>71</v>
      </c>
      <c r="C58" s="6" t="s">
        <v>96</v>
      </c>
      <c r="D58" s="4">
        <f t="shared" si="0"/>
        <v>8</v>
      </c>
      <c r="E58" s="26">
        <v>2</v>
      </c>
      <c r="F58" s="26">
        <v>2</v>
      </c>
      <c r="G58" s="26">
        <v>2</v>
      </c>
      <c r="H58" s="26">
        <v>2</v>
      </c>
      <c r="I58" s="28"/>
    </row>
    <row r="59" spans="1:9" x14ac:dyDescent="0.25">
      <c r="A59" s="4">
        <v>56</v>
      </c>
      <c r="B59" s="5" t="s">
        <v>72</v>
      </c>
      <c r="C59" s="6" t="s">
        <v>96</v>
      </c>
      <c r="D59" s="4">
        <f t="shared" si="0"/>
        <v>0</v>
      </c>
      <c r="E59" s="26">
        <v>0</v>
      </c>
      <c r="F59" s="26">
        <v>0</v>
      </c>
      <c r="G59" s="26">
        <v>0</v>
      </c>
      <c r="H59" s="26">
        <v>0</v>
      </c>
      <c r="I59" s="28"/>
    </row>
    <row r="60" spans="1:9" x14ac:dyDescent="0.25">
      <c r="A60" s="4">
        <v>57</v>
      </c>
      <c r="B60" s="5" t="s">
        <v>109</v>
      </c>
      <c r="C60" s="6" t="s">
        <v>96</v>
      </c>
      <c r="D60" s="4">
        <f t="shared" si="0"/>
        <v>6</v>
      </c>
      <c r="E60" s="26">
        <v>2</v>
      </c>
      <c r="F60" s="26">
        <v>2</v>
      </c>
      <c r="G60" s="26">
        <v>1</v>
      </c>
      <c r="H60" s="26">
        <v>1</v>
      </c>
      <c r="I60" s="28"/>
    </row>
    <row r="61" spans="1:9" x14ac:dyDescent="0.25">
      <c r="A61" s="4">
        <v>58</v>
      </c>
      <c r="B61" s="7" t="s">
        <v>74</v>
      </c>
      <c r="C61" s="6" t="s">
        <v>110</v>
      </c>
      <c r="D61" s="4">
        <f t="shared" si="0"/>
        <v>0</v>
      </c>
      <c r="E61" s="26">
        <v>0</v>
      </c>
      <c r="F61" s="26">
        <v>0</v>
      </c>
      <c r="G61" s="26">
        <v>0</v>
      </c>
      <c r="H61" s="26">
        <v>0</v>
      </c>
      <c r="I61" s="28"/>
    </row>
    <row r="62" spans="1:9" x14ac:dyDescent="0.25">
      <c r="A62" s="4">
        <v>59</v>
      </c>
      <c r="B62" s="7" t="s">
        <v>75</v>
      </c>
      <c r="C62" s="6" t="s">
        <v>110</v>
      </c>
      <c r="D62" s="4">
        <f t="shared" si="0"/>
        <v>0</v>
      </c>
      <c r="E62" s="26">
        <v>0</v>
      </c>
      <c r="F62" s="26">
        <v>0</v>
      </c>
      <c r="G62" s="26">
        <v>0</v>
      </c>
      <c r="H62" s="26">
        <v>0</v>
      </c>
      <c r="I62" s="28"/>
    </row>
    <row r="63" spans="1:9" x14ac:dyDescent="0.25">
      <c r="A63" s="4">
        <v>60</v>
      </c>
      <c r="B63" s="7" t="s">
        <v>76</v>
      </c>
      <c r="C63" s="6" t="s">
        <v>110</v>
      </c>
      <c r="D63" s="4">
        <f t="shared" si="0"/>
        <v>0</v>
      </c>
      <c r="E63" s="26">
        <v>0</v>
      </c>
      <c r="F63" s="26">
        <v>0</v>
      </c>
      <c r="G63" s="26">
        <v>0</v>
      </c>
      <c r="H63" s="26">
        <v>0</v>
      </c>
      <c r="I63" s="28"/>
    </row>
    <row r="64" spans="1:9" x14ac:dyDescent="0.25">
      <c r="A64" s="4">
        <v>61</v>
      </c>
      <c r="B64" s="7" t="s">
        <v>77</v>
      </c>
      <c r="C64" s="6" t="s">
        <v>110</v>
      </c>
      <c r="D64" s="4">
        <f t="shared" si="0"/>
        <v>0</v>
      </c>
      <c r="E64" s="26">
        <v>0</v>
      </c>
      <c r="F64" s="26">
        <v>0</v>
      </c>
      <c r="G64" s="26">
        <v>0</v>
      </c>
      <c r="H64" s="26">
        <v>0</v>
      </c>
      <c r="I64" s="28"/>
    </row>
    <row r="65" spans="1:9" x14ac:dyDescent="0.25">
      <c r="A65" s="4">
        <v>62</v>
      </c>
      <c r="B65" s="7" t="s">
        <v>78</v>
      </c>
      <c r="C65" s="6" t="s">
        <v>110</v>
      </c>
      <c r="D65" s="4">
        <f t="shared" si="0"/>
        <v>4</v>
      </c>
      <c r="E65" s="26">
        <v>1</v>
      </c>
      <c r="F65" s="26">
        <v>1</v>
      </c>
      <c r="G65" s="26">
        <v>1</v>
      </c>
      <c r="H65" s="26">
        <v>1</v>
      </c>
      <c r="I65" s="28"/>
    </row>
    <row r="66" spans="1:9" x14ac:dyDescent="0.25">
      <c r="A66" s="4">
        <v>63</v>
      </c>
      <c r="B66" s="7" t="s">
        <v>79</v>
      </c>
      <c r="C66" s="6" t="s">
        <v>110</v>
      </c>
      <c r="D66" s="4">
        <f t="shared" si="0"/>
        <v>0</v>
      </c>
      <c r="E66" s="26">
        <v>0</v>
      </c>
      <c r="F66" s="26">
        <v>0</v>
      </c>
      <c r="G66" s="26">
        <v>0</v>
      </c>
      <c r="H66" s="26">
        <v>0</v>
      </c>
      <c r="I66" s="28"/>
    </row>
    <row r="67" spans="1:9" x14ac:dyDescent="0.25">
      <c r="A67" s="4">
        <v>64</v>
      </c>
      <c r="B67" s="7" t="s">
        <v>80</v>
      </c>
      <c r="C67" s="4" t="s">
        <v>96</v>
      </c>
      <c r="D67" s="4">
        <f t="shared" si="0"/>
        <v>0</v>
      </c>
      <c r="E67" s="26">
        <v>0</v>
      </c>
      <c r="F67" s="26">
        <v>0</v>
      </c>
      <c r="G67" s="26">
        <v>0</v>
      </c>
      <c r="H67" s="26">
        <v>0</v>
      </c>
      <c r="I67" s="28"/>
    </row>
    <row r="68" spans="1:9" x14ac:dyDescent="0.25">
      <c r="A68" s="4">
        <v>65</v>
      </c>
      <c r="B68" s="7" t="s">
        <v>81</v>
      </c>
      <c r="C68" s="4" t="s">
        <v>96</v>
      </c>
      <c r="D68" s="4">
        <f t="shared" si="0"/>
        <v>0</v>
      </c>
      <c r="E68" s="26">
        <v>0</v>
      </c>
      <c r="F68" s="26">
        <v>0</v>
      </c>
      <c r="G68" s="26">
        <v>0</v>
      </c>
      <c r="H68" s="26">
        <v>0</v>
      </c>
      <c r="I68" s="28"/>
    </row>
    <row r="84" spans="2:2" x14ac:dyDescent="0.25">
      <c r="B84" t="s">
        <v>112</v>
      </c>
    </row>
    <row r="85" spans="2:2" x14ac:dyDescent="0.25">
      <c r="B85" t="s">
        <v>130</v>
      </c>
    </row>
    <row r="86" spans="2:2" x14ac:dyDescent="0.25">
      <c r="B86" t="s">
        <v>131</v>
      </c>
    </row>
    <row r="87" spans="2:2" x14ac:dyDescent="0.25">
      <c r="B87" t="s">
        <v>132</v>
      </c>
    </row>
    <row r="88" spans="2:2" x14ac:dyDescent="0.25">
      <c r="B88" s="13" t="s">
        <v>115</v>
      </c>
    </row>
    <row r="89" spans="2:2" x14ac:dyDescent="0.25">
      <c r="B89" s="24" t="s">
        <v>133</v>
      </c>
    </row>
    <row r="90" spans="2:2" x14ac:dyDescent="0.25">
      <c r="B90" s="24" t="s">
        <v>134</v>
      </c>
    </row>
  </sheetData>
  <sheetProtection algorithmName="SHA-512" hashValue="5wdAkhkup+znEc9I118gov6QLUNziseL8hiznTd8KO48tFKs5DKwHp1GpPX6KGMt5/a3m6gCeq+yFjXkWBzIMQ==" saltValue="7P0fDwMGn/Kkq3pzIURKXw==" spinCount="100000" sheet="1" objects="1" scenarios="1"/>
  <mergeCells count="1">
    <mergeCell ref="D2:I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4"/>
  <sheetViews>
    <sheetView tabSelected="1" topLeftCell="A3" zoomScale="115" zoomScaleNormal="115" workbookViewId="0">
      <selection activeCell="E15" sqref="E15"/>
    </sheetView>
  </sheetViews>
  <sheetFormatPr defaultRowHeight="15" x14ac:dyDescent="0.25"/>
  <cols>
    <col min="1" max="1" width="3.85546875" customWidth="1"/>
    <col min="2" max="2" width="50.140625" customWidth="1"/>
    <col min="4" max="7" width="11.5703125" customWidth="1"/>
    <col min="8" max="8" width="12.28515625" customWidth="1"/>
    <col min="9" max="9" width="11.5703125" customWidth="1"/>
  </cols>
  <sheetData>
    <row r="1" spans="1:9" x14ac:dyDescent="0.25">
      <c r="A1" s="1"/>
      <c r="B1" s="2" t="s">
        <v>91</v>
      </c>
    </row>
    <row r="2" spans="1:9" x14ac:dyDescent="0.25">
      <c r="A2" s="1"/>
      <c r="D2" s="38" t="s">
        <v>136</v>
      </c>
      <c r="E2" s="38"/>
      <c r="F2" s="38"/>
      <c r="G2" s="38"/>
      <c r="H2" s="38"/>
      <c r="I2" s="38"/>
    </row>
    <row r="3" spans="1:9" ht="76.5" customHeight="1" x14ac:dyDescent="0.25">
      <c r="A3" s="3" t="s">
        <v>7</v>
      </c>
      <c r="B3" s="3" t="s">
        <v>8</v>
      </c>
      <c r="C3" s="3" t="s">
        <v>93</v>
      </c>
      <c r="D3" s="15" t="s">
        <v>94</v>
      </c>
      <c r="E3" s="15" t="s">
        <v>10</v>
      </c>
      <c r="F3" s="15" t="s">
        <v>11</v>
      </c>
      <c r="G3" s="15" t="s">
        <v>12</v>
      </c>
      <c r="H3" s="15" t="s">
        <v>13</v>
      </c>
      <c r="I3" s="3" t="s">
        <v>95</v>
      </c>
    </row>
    <row r="4" spans="1:9" x14ac:dyDescent="0.25">
      <c r="A4" s="4">
        <v>1</v>
      </c>
      <c r="B4" s="5" t="s">
        <v>17</v>
      </c>
      <c r="C4" s="6" t="s">
        <v>96</v>
      </c>
      <c r="D4" s="4">
        <f>SUM(E4:H4)</f>
        <v>16</v>
      </c>
      <c r="E4" s="26">
        <v>4</v>
      </c>
      <c r="F4" s="26">
        <v>4</v>
      </c>
      <c r="G4" s="26">
        <v>4</v>
      </c>
      <c r="H4" s="26">
        <v>4</v>
      </c>
      <c r="I4" s="27"/>
    </row>
    <row r="5" spans="1:9" x14ac:dyDescent="0.25">
      <c r="A5" s="4">
        <v>2</v>
      </c>
      <c r="B5" s="5" t="s">
        <v>18</v>
      </c>
      <c r="C5" s="6"/>
      <c r="D5" s="4">
        <f t="shared" ref="D5:D68" si="0">SUM(E5:H5)</f>
        <v>0</v>
      </c>
      <c r="E5" s="26">
        <v>0</v>
      </c>
      <c r="F5" s="26">
        <v>0</v>
      </c>
      <c r="G5" s="26">
        <v>0</v>
      </c>
      <c r="H5" s="26">
        <v>0</v>
      </c>
      <c r="I5" s="27"/>
    </row>
    <row r="6" spans="1:9" x14ac:dyDescent="0.25">
      <c r="A6" s="4">
        <v>3</v>
      </c>
      <c r="B6" s="5" t="s">
        <v>19</v>
      </c>
      <c r="C6" s="6" t="s">
        <v>97</v>
      </c>
      <c r="D6" s="4">
        <f t="shared" si="0"/>
        <v>0</v>
      </c>
      <c r="E6" s="26">
        <v>0</v>
      </c>
      <c r="F6" s="26">
        <v>0</v>
      </c>
      <c r="G6" s="26">
        <v>0</v>
      </c>
      <c r="H6" s="26">
        <v>0</v>
      </c>
      <c r="I6" s="27"/>
    </row>
    <row r="7" spans="1:9" x14ac:dyDescent="0.25">
      <c r="A7" s="4">
        <v>4</v>
      </c>
      <c r="B7" s="5" t="s">
        <v>20</v>
      </c>
      <c r="C7" s="6"/>
      <c r="D7" s="4">
        <f t="shared" si="0"/>
        <v>5</v>
      </c>
      <c r="E7" s="26">
        <v>2</v>
      </c>
      <c r="F7" s="26">
        <v>1</v>
      </c>
      <c r="G7" s="26">
        <v>1</v>
      </c>
      <c r="H7" s="26">
        <v>1</v>
      </c>
      <c r="I7" s="27"/>
    </row>
    <row r="8" spans="1:9" x14ac:dyDescent="0.25">
      <c r="A8" s="4">
        <v>5</v>
      </c>
      <c r="B8" s="5" t="s">
        <v>21</v>
      </c>
      <c r="C8" s="6" t="s">
        <v>98</v>
      </c>
      <c r="D8" s="4">
        <f t="shared" si="0"/>
        <v>2</v>
      </c>
      <c r="E8" s="26">
        <v>1</v>
      </c>
      <c r="F8" s="26">
        <v>0</v>
      </c>
      <c r="G8" s="26">
        <v>1</v>
      </c>
      <c r="H8" s="26">
        <v>0</v>
      </c>
      <c r="I8" s="27"/>
    </row>
    <row r="9" spans="1:9" x14ac:dyDescent="0.25">
      <c r="A9" s="4">
        <v>6</v>
      </c>
      <c r="B9" s="5" t="s">
        <v>22</v>
      </c>
      <c r="C9" s="6" t="s">
        <v>97</v>
      </c>
      <c r="D9" s="4">
        <f t="shared" si="0"/>
        <v>2</v>
      </c>
      <c r="E9" s="26">
        <v>0</v>
      </c>
      <c r="F9" s="26">
        <v>1</v>
      </c>
      <c r="G9" s="26">
        <v>0</v>
      </c>
      <c r="H9" s="26">
        <v>1</v>
      </c>
      <c r="I9" s="27"/>
    </row>
    <row r="10" spans="1:9" x14ac:dyDescent="0.25">
      <c r="A10" s="4">
        <v>7</v>
      </c>
      <c r="B10" s="5" t="s">
        <v>23</v>
      </c>
      <c r="C10" s="6" t="s">
        <v>97</v>
      </c>
      <c r="D10" s="4">
        <f t="shared" si="0"/>
        <v>0</v>
      </c>
      <c r="E10" s="26">
        <v>0</v>
      </c>
      <c r="F10" s="26">
        <v>0</v>
      </c>
      <c r="G10" s="26">
        <v>0</v>
      </c>
      <c r="H10" s="26">
        <v>0</v>
      </c>
      <c r="I10" s="27"/>
    </row>
    <row r="11" spans="1:9" x14ac:dyDescent="0.25">
      <c r="A11" s="4">
        <v>8</v>
      </c>
      <c r="B11" s="5" t="s">
        <v>24</v>
      </c>
      <c r="C11" s="6" t="s">
        <v>96</v>
      </c>
      <c r="D11" s="4">
        <f t="shared" si="0"/>
        <v>0</v>
      </c>
      <c r="E11" s="26">
        <v>0</v>
      </c>
      <c r="F11" s="26">
        <v>0</v>
      </c>
      <c r="G11" s="26">
        <v>0</v>
      </c>
      <c r="H11" s="26">
        <v>0</v>
      </c>
      <c r="I11" s="27"/>
    </row>
    <row r="12" spans="1:9" x14ac:dyDescent="0.25">
      <c r="A12" s="4">
        <v>9</v>
      </c>
      <c r="B12" s="5" t="s">
        <v>25</v>
      </c>
      <c r="C12" s="6" t="s">
        <v>96</v>
      </c>
      <c r="D12" s="4">
        <f t="shared" si="0"/>
        <v>2</v>
      </c>
      <c r="E12" s="26">
        <v>1</v>
      </c>
      <c r="F12" s="26">
        <v>0</v>
      </c>
      <c r="G12" s="26">
        <v>0</v>
      </c>
      <c r="H12" s="26">
        <v>1</v>
      </c>
      <c r="I12" s="27"/>
    </row>
    <row r="13" spans="1:9" x14ac:dyDescent="0.25">
      <c r="A13" s="4">
        <v>10</v>
      </c>
      <c r="B13" s="5" t="s">
        <v>26</v>
      </c>
      <c r="C13" s="6" t="s">
        <v>96</v>
      </c>
      <c r="D13" s="4">
        <f t="shared" si="0"/>
        <v>1</v>
      </c>
      <c r="E13" s="26">
        <v>1</v>
      </c>
      <c r="F13" s="26">
        <v>0</v>
      </c>
      <c r="G13" s="26">
        <v>0</v>
      </c>
      <c r="H13" s="26">
        <v>0</v>
      </c>
      <c r="I13" s="27"/>
    </row>
    <row r="14" spans="1:9" x14ac:dyDescent="0.25">
      <c r="A14" s="4">
        <v>11</v>
      </c>
      <c r="B14" s="5" t="s">
        <v>27</v>
      </c>
      <c r="C14" s="6" t="s">
        <v>97</v>
      </c>
      <c r="D14" s="4">
        <f t="shared" si="0"/>
        <v>0</v>
      </c>
      <c r="E14" s="26">
        <v>0</v>
      </c>
      <c r="F14" s="26">
        <v>0</v>
      </c>
      <c r="G14" s="26">
        <v>0</v>
      </c>
      <c r="H14" s="26">
        <v>0</v>
      </c>
      <c r="I14" s="27"/>
    </row>
    <row r="15" spans="1:9" x14ac:dyDescent="0.25">
      <c r="A15" s="4">
        <v>12</v>
      </c>
      <c r="B15" s="5" t="s">
        <v>28</v>
      </c>
      <c r="C15" s="6" t="s">
        <v>97</v>
      </c>
      <c r="D15" s="4">
        <f t="shared" si="0"/>
        <v>7</v>
      </c>
      <c r="E15" s="26">
        <v>2</v>
      </c>
      <c r="F15" s="26">
        <v>2</v>
      </c>
      <c r="G15" s="26">
        <v>1</v>
      </c>
      <c r="H15" s="26">
        <v>2</v>
      </c>
      <c r="I15" s="27"/>
    </row>
    <row r="16" spans="1:9" x14ac:dyDescent="0.25">
      <c r="A16" s="4">
        <v>13</v>
      </c>
      <c r="B16" s="5" t="s">
        <v>29</v>
      </c>
      <c r="C16" s="6" t="s">
        <v>97</v>
      </c>
      <c r="D16" s="4">
        <f t="shared" si="0"/>
        <v>0</v>
      </c>
      <c r="E16" s="26">
        <v>0</v>
      </c>
      <c r="F16" s="26">
        <v>0</v>
      </c>
      <c r="G16" s="26">
        <v>0</v>
      </c>
      <c r="H16" s="26">
        <v>0</v>
      </c>
      <c r="I16" s="27"/>
    </row>
    <row r="17" spans="1:9" x14ac:dyDescent="0.25">
      <c r="A17" s="4">
        <v>14</v>
      </c>
      <c r="B17" s="5" t="s">
        <v>30</v>
      </c>
      <c r="C17" s="6" t="s">
        <v>97</v>
      </c>
      <c r="D17" s="4">
        <f t="shared" si="0"/>
        <v>5</v>
      </c>
      <c r="E17" s="26">
        <v>2</v>
      </c>
      <c r="F17" s="26">
        <v>1</v>
      </c>
      <c r="G17" s="26">
        <v>1</v>
      </c>
      <c r="H17" s="26">
        <v>1</v>
      </c>
      <c r="I17" s="27"/>
    </row>
    <row r="18" spans="1:9" x14ac:dyDescent="0.25">
      <c r="A18" s="4">
        <v>15</v>
      </c>
      <c r="B18" s="5" t="s">
        <v>31</v>
      </c>
      <c r="C18" s="6" t="s">
        <v>97</v>
      </c>
      <c r="D18" s="4">
        <f t="shared" si="0"/>
        <v>0</v>
      </c>
      <c r="E18" s="26">
        <v>0</v>
      </c>
      <c r="F18" s="26">
        <v>0</v>
      </c>
      <c r="G18" s="26">
        <v>0</v>
      </c>
      <c r="H18" s="26">
        <v>0</v>
      </c>
      <c r="I18" s="27"/>
    </row>
    <row r="19" spans="1:9" x14ac:dyDescent="0.25">
      <c r="A19" s="4">
        <v>16</v>
      </c>
      <c r="B19" s="7" t="s">
        <v>32</v>
      </c>
      <c r="C19" s="4" t="s">
        <v>97</v>
      </c>
      <c r="D19" s="4">
        <f t="shared" si="0"/>
        <v>0</v>
      </c>
      <c r="E19" s="26">
        <v>0</v>
      </c>
      <c r="F19" s="26">
        <v>0</v>
      </c>
      <c r="G19" s="26">
        <v>0</v>
      </c>
      <c r="H19" s="26">
        <v>0</v>
      </c>
      <c r="I19" s="27"/>
    </row>
    <row r="20" spans="1:9" x14ac:dyDescent="0.25">
      <c r="A20" s="4">
        <v>17</v>
      </c>
      <c r="B20" s="7" t="s">
        <v>33</v>
      </c>
      <c r="C20" s="4" t="s">
        <v>97</v>
      </c>
      <c r="D20" s="4">
        <f t="shared" si="0"/>
        <v>5</v>
      </c>
      <c r="E20" s="26">
        <v>2</v>
      </c>
      <c r="F20" s="26">
        <v>1</v>
      </c>
      <c r="G20" s="26">
        <v>1</v>
      </c>
      <c r="H20" s="26">
        <v>1</v>
      </c>
      <c r="I20" s="27"/>
    </row>
    <row r="21" spans="1:9" x14ac:dyDescent="0.25">
      <c r="A21" s="4">
        <v>18</v>
      </c>
      <c r="B21" s="7" t="s">
        <v>100</v>
      </c>
      <c r="C21" s="4" t="s">
        <v>98</v>
      </c>
      <c r="D21" s="4">
        <f t="shared" si="0"/>
        <v>1</v>
      </c>
      <c r="E21" s="26">
        <v>1</v>
      </c>
      <c r="F21" s="26">
        <v>0</v>
      </c>
      <c r="G21" s="26">
        <v>0</v>
      </c>
      <c r="H21" s="26">
        <v>0</v>
      </c>
      <c r="I21" s="27"/>
    </row>
    <row r="22" spans="1:9" x14ac:dyDescent="0.25">
      <c r="A22" s="4">
        <v>19</v>
      </c>
      <c r="B22" s="5" t="s">
        <v>35</v>
      </c>
      <c r="C22" s="6" t="s">
        <v>97</v>
      </c>
      <c r="D22" s="4">
        <f t="shared" si="0"/>
        <v>2</v>
      </c>
      <c r="E22" s="26">
        <v>1</v>
      </c>
      <c r="F22" s="26">
        <v>0</v>
      </c>
      <c r="G22" s="26">
        <v>1</v>
      </c>
      <c r="H22" s="26">
        <v>0</v>
      </c>
      <c r="I22" s="27"/>
    </row>
    <row r="23" spans="1:9" x14ac:dyDescent="0.25">
      <c r="A23" s="4">
        <v>20</v>
      </c>
      <c r="B23" s="5" t="s">
        <v>36</v>
      </c>
      <c r="C23" s="6" t="s">
        <v>97</v>
      </c>
      <c r="D23" s="4">
        <f t="shared" si="0"/>
        <v>2</v>
      </c>
      <c r="E23" s="26">
        <v>1</v>
      </c>
      <c r="F23" s="26">
        <v>0</v>
      </c>
      <c r="G23" s="26">
        <v>1</v>
      </c>
      <c r="H23" s="26">
        <v>0</v>
      </c>
      <c r="I23" s="27"/>
    </row>
    <row r="24" spans="1:9" x14ac:dyDescent="0.25">
      <c r="A24" s="4">
        <v>21</v>
      </c>
      <c r="B24" s="5" t="s">
        <v>37</v>
      </c>
      <c r="C24" s="6" t="s">
        <v>97</v>
      </c>
      <c r="D24" s="4">
        <f t="shared" si="0"/>
        <v>0</v>
      </c>
      <c r="E24" s="26">
        <v>0</v>
      </c>
      <c r="F24" s="26">
        <v>0</v>
      </c>
      <c r="G24" s="26">
        <v>0</v>
      </c>
      <c r="H24" s="26">
        <v>0</v>
      </c>
      <c r="I24" s="27"/>
    </row>
    <row r="25" spans="1:9" x14ac:dyDescent="0.25">
      <c r="A25" s="4">
        <v>22</v>
      </c>
      <c r="B25" s="5" t="s">
        <v>38</v>
      </c>
      <c r="C25" s="6" t="s">
        <v>97</v>
      </c>
      <c r="D25" s="4">
        <f t="shared" si="0"/>
        <v>0</v>
      </c>
      <c r="E25" s="26">
        <v>0</v>
      </c>
      <c r="F25" s="26">
        <v>0</v>
      </c>
      <c r="G25" s="26">
        <v>0</v>
      </c>
      <c r="H25" s="26">
        <v>0</v>
      </c>
      <c r="I25" s="27"/>
    </row>
    <row r="26" spans="1:9" x14ac:dyDescent="0.25">
      <c r="A26" s="4">
        <v>23</v>
      </c>
      <c r="B26" s="5" t="s">
        <v>39</v>
      </c>
      <c r="C26" s="6" t="s">
        <v>97</v>
      </c>
      <c r="D26" s="4">
        <f t="shared" si="0"/>
        <v>2</v>
      </c>
      <c r="E26" s="26">
        <v>1</v>
      </c>
      <c r="F26" s="26">
        <v>0</v>
      </c>
      <c r="G26" s="26">
        <v>1</v>
      </c>
      <c r="H26" s="26">
        <v>0</v>
      </c>
      <c r="I26" s="27"/>
    </row>
    <row r="27" spans="1:9" x14ac:dyDescent="0.25">
      <c r="A27" s="4">
        <v>24</v>
      </c>
      <c r="B27" s="5" t="s">
        <v>40</v>
      </c>
      <c r="C27" s="6" t="s">
        <v>97</v>
      </c>
      <c r="D27" s="4">
        <f t="shared" si="0"/>
        <v>0</v>
      </c>
      <c r="E27" s="26">
        <v>0</v>
      </c>
      <c r="F27" s="26">
        <v>0</v>
      </c>
      <c r="G27" s="26">
        <v>0</v>
      </c>
      <c r="H27" s="26">
        <v>0</v>
      </c>
      <c r="I27" s="27"/>
    </row>
    <row r="28" spans="1:9" x14ac:dyDescent="0.25">
      <c r="A28" s="4">
        <v>25</v>
      </c>
      <c r="B28" s="5" t="s">
        <v>41</v>
      </c>
      <c r="C28" s="6" t="s">
        <v>96</v>
      </c>
      <c r="D28" s="4">
        <f t="shared" si="0"/>
        <v>4</v>
      </c>
      <c r="E28" s="26">
        <v>1</v>
      </c>
      <c r="F28" s="26">
        <v>1</v>
      </c>
      <c r="G28" s="26">
        <v>1</v>
      </c>
      <c r="H28" s="26">
        <v>1</v>
      </c>
      <c r="I28" s="27"/>
    </row>
    <row r="29" spans="1:9" x14ac:dyDescent="0.25">
      <c r="A29" s="4">
        <v>26</v>
      </c>
      <c r="B29" s="14" t="s">
        <v>101</v>
      </c>
      <c r="C29" s="6" t="s">
        <v>96</v>
      </c>
      <c r="D29" s="4">
        <f t="shared" si="0"/>
        <v>2</v>
      </c>
      <c r="E29" s="26">
        <v>0</v>
      </c>
      <c r="F29" s="26">
        <v>1</v>
      </c>
      <c r="G29" s="26">
        <v>1</v>
      </c>
      <c r="H29" s="26">
        <v>0</v>
      </c>
      <c r="I29" s="27"/>
    </row>
    <row r="30" spans="1:9" x14ac:dyDescent="0.25">
      <c r="A30" s="4">
        <v>27</v>
      </c>
      <c r="B30" s="5" t="s">
        <v>43</v>
      </c>
      <c r="C30" s="6" t="s">
        <v>96</v>
      </c>
      <c r="D30" s="4">
        <f t="shared" si="0"/>
        <v>2</v>
      </c>
      <c r="E30" s="26">
        <v>1</v>
      </c>
      <c r="F30" s="26">
        <v>0</v>
      </c>
      <c r="G30" s="26">
        <v>1</v>
      </c>
      <c r="H30" s="26">
        <v>0</v>
      </c>
      <c r="I30" s="27"/>
    </row>
    <row r="31" spans="1:9" x14ac:dyDescent="0.25">
      <c r="A31" s="4">
        <v>28</v>
      </c>
      <c r="B31" s="5" t="s">
        <v>44</v>
      </c>
      <c r="C31" s="6" t="s">
        <v>96</v>
      </c>
      <c r="D31" s="4">
        <f t="shared" si="0"/>
        <v>0</v>
      </c>
      <c r="E31" s="26">
        <v>0</v>
      </c>
      <c r="F31" s="26">
        <v>0</v>
      </c>
      <c r="G31" s="26">
        <v>0</v>
      </c>
      <c r="H31" s="26">
        <v>0</v>
      </c>
      <c r="I31" s="27"/>
    </row>
    <row r="32" spans="1:9" x14ac:dyDescent="0.25">
      <c r="A32" s="4">
        <v>29</v>
      </c>
      <c r="B32" s="5" t="s">
        <v>45</v>
      </c>
      <c r="C32" s="6" t="s">
        <v>96</v>
      </c>
      <c r="D32" s="4">
        <f t="shared" si="0"/>
        <v>0</v>
      </c>
      <c r="E32" s="26">
        <v>0</v>
      </c>
      <c r="F32" s="26">
        <v>0</v>
      </c>
      <c r="G32" s="26">
        <v>0</v>
      </c>
      <c r="H32" s="26">
        <v>0</v>
      </c>
      <c r="I32" s="27"/>
    </row>
    <row r="33" spans="1:9" x14ac:dyDescent="0.25">
      <c r="A33" s="4">
        <v>30</v>
      </c>
      <c r="B33" s="14" t="s">
        <v>46</v>
      </c>
      <c r="C33" s="6" t="s">
        <v>96</v>
      </c>
      <c r="D33" s="4">
        <f t="shared" si="0"/>
        <v>0</v>
      </c>
      <c r="E33" s="26">
        <v>0</v>
      </c>
      <c r="F33" s="26">
        <v>0</v>
      </c>
      <c r="G33" s="26">
        <v>0</v>
      </c>
      <c r="H33" s="26">
        <v>0</v>
      </c>
      <c r="I33" s="27"/>
    </row>
    <row r="34" spans="1:9" x14ac:dyDescent="0.25">
      <c r="A34" s="4">
        <v>31</v>
      </c>
      <c r="B34" s="5" t="s">
        <v>47</v>
      </c>
      <c r="C34" s="6" t="s">
        <v>96</v>
      </c>
      <c r="D34" s="4">
        <f t="shared" si="0"/>
        <v>2</v>
      </c>
      <c r="E34" s="26">
        <v>1</v>
      </c>
      <c r="F34" s="26">
        <v>0</v>
      </c>
      <c r="G34" s="26">
        <v>1</v>
      </c>
      <c r="H34" s="26">
        <v>0</v>
      </c>
      <c r="I34" s="27"/>
    </row>
    <row r="35" spans="1:9" x14ac:dyDescent="0.25">
      <c r="A35" s="4">
        <v>32</v>
      </c>
      <c r="B35" s="5" t="s">
        <v>48</v>
      </c>
      <c r="C35" s="6" t="s">
        <v>96</v>
      </c>
      <c r="D35" s="4">
        <f t="shared" si="0"/>
        <v>0</v>
      </c>
      <c r="E35" s="26">
        <v>0</v>
      </c>
      <c r="F35" s="26">
        <v>0</v>
      </c>
      <c r="G35" s="26">
        <v>0</v>
      </c>
      <c r="H35" s="26">
        <v>0</v>
      </c>
      <c r="I35" s="27"/>
    </row>
    <row r="36" spans="1:9" x14ac:dyDescent="0.25">
      <c r="A36" s="4">
        <v>33</v>
      </c>
      <c r="B36" s="5" t="s">
        <v>49</v>
      </c>
      <c r="C36" s="6" t="s">
        <v>96</v>
      </c>
      <c r="D36" s="4">
        <f t="shared" si="0"/>
        <v>4</v>
      </c>
      <c r="E36" s="26">
        <v>1</v>
      </c>
      <c r="F36" s="26">
        <v>1</v>
      </c>
      <c r="G36" s="26">
        <v>1</v>
      </c>
      <c r="H36" s="26">
        <v>1</v>
      </c>
      <c r="I36" s="27"/>
    </row>
    <row r="37" spans="1:9" x14ac:dyDescent="0.25">
      <c r="A37" s="4">
        <v>34</v>
      </c>
      <c r="B37" s="5" t="s">
        <v>50</v>
      </c>
      <c r="C37" s="6" t="s">
        <v>96</v>
      </c>
      <c r="D37" s="4">
        <f t="shared" si="0"/>
        <v>0</v>
      </c>
      <c r="E37" s="26">
        <v>0</v>
      </c>
      <c r="F37" s="26">
        <v>0</v>
      </c>
      <c r="G37" s="26">
        <v>0</v>
      </c>
      <c r="H37" s="26">
        <v>0</v>
      </c>
      <c r="I37" s="27"/>
    </row>
    <row r="38" spans="1:9" x14ac:dyDescent="0.25">
      <c r="A38" s="4">
        <v>35</v>
      </c>
      <c r="B38" s="7" t="s">
        <v>51</v>
      </c>
      <c r="C38" s="4" t="s">
        <v>96</v>
      </c>
      <c r="D38" s="4">
        <f t="shared" si="0"/>
        <v>4</v>
      </c>
      <c r="E38" s="26">
        <v>1</v>
      </c>
      <c r="F38" s="26">
        <v>1</v>
      </c>
      <c r="G38" s="26">
        <v>1</v>
      </c>
      <c r="H38" s="26">
        <v>1</v>
      </c>
      <c r="I38" s="27"/>
    </row>
    <row r="39" spans="1:9" x14ac:dyDescent="0.25">
      <c r="A39" s="4">
        <v>36</v>
      </c>
      <c r="B39" s="5" t="s">
        <v>52</v>
      </c>
      <c r="C39" s="6" t="s">
        <v>96</v>
      </c>
      <c r="D39" s="4">
        <f t="shared" si="0"/>
        <v>0</v>
      </c>
      <c r="E39" s="26">
        <v>0</v>
      </c>
      <c r="F39" s="26">
        <v>0</v>
      </c>
      <c r="G39" s="26">
        <v>0</v>
      </c>
      <c r="H39" s="26">
        <v>0</v>
      </c>
      <c r="I39" s="27"/>
    </row>
    <row r="40" spans="1:9" x14ac:dyDescent="0.25">
      <c r="A40" s="4">
        <v>37</v>
      </c>
      <c r="B40" s="5" t="s">
        <v>53</v>
      </c>
      <c r="C40" s="6" t="s">
        <v>96</v>
      </c>
      <c r="D40" s="4">
        <f t="shared" si="0"/>
        <v>0</v>
      </c>
      <c r="E40" s="26">
        <v>0</v>
      </c>
      <c r="F40" s="26">
        <v>0</v>
      </c>
      <c r="G40" s="26">
        <v>0</v>
      </c>
      <c r="H40" s="26">
        <v>0</v>
      </c>
      <c r="I40" s="27"/>
    </row>
    <row r="41" spans="1:9" x14ac:dyDescent="0.25">
      <c r="A41" s="4">
        <v>38</v>
      </c>
      <c r="B41" s="5" t="s">
        <v>54</v>
      </c>
      <c r="C41" s="6" t="s">
        <v>96</v>
      </c>
      <c r="D41" s="4">
        <f t="shared" si="0"/>
        <v>0</v>
      </c>
      <c r="E41" s="26">
        <v>0</v>
      </c>
      <c r="F41" s="26">
        <v>0</v>
      </c>
      <c r="G41" s="26">
        <v>0</v>
      </c>
      <c r="H41" s="26">
        <v>0</v>
      </c>
      <c r="I41" s="27"/>
    </row>
    <row r="42" spans="1:9" x14ac:dyDescent="0.25">
      <c r="A42" s="4">
        <v>39</v>
      </c>
      <c r="B42" s="7" t="s">
        <v>55</v>
      </c>
      <c r="C42" s="4" t="s">
        <v>102</v>
      </c>
      <c r="D42" s="4">
        <f t="shared" si="0"/>
        <v>12</v>
      </c>
      <c r="E42" s="26">
        <v>3</v>
      </c>
      <c r="F42" s="26">
        <v>3</v>
      </c>
      <c r="G42" s="26">
        <v>3</v>
      </c>
      <c r="H42" s="26">
        <v>3</v>
      </c>
      <c r="I42" s="27"/>
    </row>
    <row r="43" spans="1:9" x14ac:dyDescent="0.25">
      <c r="A43" s="4">
        <v>40</v>
      </c>
      <c r="B43" s="5" t="s">
        <v>56</v>
      </c>
      <c r="C43" s="4" t="s">
        <v>102</v>
      </c>
      <c r="D43" s="4">
        <f t="shared" si="0"/>
        <v>12</v>
      </c>
      <c r="E43" s="26">
        <v>3</v>
      </c>
      <c r="F43" s="26">
        <v>3</v>
      </c>
      <c r="G43" s="26">
        <v>3</v>
      </c>
      <c r="H43" s="26">
        <v>3</v>
      </c>
      <c r="I43" s="27"/>
    </row>
    <row r="44" spans="1:9" x14ac:dyDescent="0.25">
      <c r="A44" s="4">
        <v>41</v>
      </c>
      <c r="B44" s="5" t="s">
        <v>103</v>
      </c>
      <c r="C44" s="4" t="s">
        <v>102</v>
      </c>
      <c r="D44" s="4">
        <f t="shared" si="0"/>
        <v>0</v>
      </c>
      <c r="E44" s="26">
        <v>0</v>
      </c>
      <c r="F44" s="26">
        <v>0</v>
      </c>
      <c r="G44" s="26">
        <v>0</v>
      </c>
      <c r="H44" s="26">
        <v>0</v>
      </c>
      <c r="I44" s="27"/>
    </row>
    <row r="45" spans="1:9" x14ac:dyDescent="0.25">
      <c r="A45" s="4">
        <v>42</v>
      </c>
      <c r="B45" s="5" t="s">
        <v>104</v>
      </c>
      <c r="C45" s="4" t="s">
        <v>102</v>
      </c>
      <c r="D45" s="4">
        <f t="shared" si="0"/>
        <v>3</v>
      </c>
      <c r="E45" s="26">
        <v>1</v>
      </c>
      <c r="F45" s="26">
        <v>1</v>
      </c>
      <c r="G45" s="26">
        <v>1</v>
      </c>
      <c r="H45" s="26">
        <v>0</v>
      </c>
      <c r="I45" s="27"/>
    </row>
    <row r="46" spans="1:9" x14ac:dyDescent="0.25">
      <c r="A46" s="4">
        <v>43</v>
      </c>
      <c r="B46" s="7" t="s">
        <v>59</v>
      </c>
      <c r="C46" s="4" t="s">
        <v>96</v>
      </c>
      <c r="D46" s="4">
        <f t="shared" si="0"/>
        <v>2</v>
      </c>
      <c r="E46" s="26">
        <v>1</v>
      </c>
      <c r="F46" s="26">
        <v>0</v>
      </c>
      <c r="G46" s="26">
        <v>1</v>
      </c>
      <c r="H46" s="26">
        <v>0</v>
      </c>
      <c r="I46" s="27"/>
    </row>
    <row r="47" spans="1:9" x14ac:dyDescent="0.25">
      <c r="A47" s="4">
        <v>44</v>
      </c>
      <c r="B47" s="7" t="s">
        <v>120</v>
      </c>
      <c r="C47" s="4" t="s">
        <v>96</v>
      </c>
      <c r="D47" s="4">
        <f t="shared" si="0"/>
        <v>4</v>
      </c>
      <c r="E47" s="26">
        <v>1</v>
      </c>
      <c r="F47" s="26">
        <v>1</v>
      </c>
      <c r="G47" s="26">
        <v>1</v>
      </c>
      <c r="H47" s="26">
        <v>1</v>
      </c>
      <c r="I47" s="27"/>
    </row>
    <row r="48" spans="1:9" x14ac:dyDescent="0.25">
      <c r="A48" s="4">
        <v>45</v>
      </c>
      <c r="B48" s="7" t="s">
        <v>106</v>
      </c>
      <c r="C48" s="4" t="s">
        <v>107</v>
      </c>
      <c r="D48" s="4">
        <f t="shared" si="0"/>
        <v>0</v>
      </c>
      <c r="E48" s="26">
        <v>0</v>
      </c>
      <c r="F48" s="26">
        <v>0</v>
      </c>
      <c r="G48" s="26">
        <v>0</v>
      </c>
      <c r="H48" s="26">
        <v>0</v>
      </c>
      <c r="I48" s="27"/>
    </row>
    <row r="49" spans="1:9" x14ac:dyDescent="0.25">
      <c r="A49" s="4">
        <v>46</v>
      </c>
      <c r="B49" s="7" t="s">
        <v>62</v>
      </c>
      <c r="C49" s="4" t="s">
        <v>96</v>
      </c>
      <c r="D49" s="4">
        <f t="shared" si="0"/>
        <v>0</v>
      </c>
      <c r="E49" s="26">
        <v>0</v>
      </c>
      <c r="F49" s="26">
        <v>0</v>
      </c>
      <c r="G49" s="26">
        <v>0</v>
      </c>
      <c r="H49" s="26">
        <v>0</v>
      </c>
      <c r="I49" s="27"/>
    </row>
    <row r="50" spans="1:9" x14ac:dyDescent="0.25">
      <c r="A50" s="4">
        <v>47</v>
      </c>
      <c r="B50" s="7" t="s">
        <v>63</v>
      </c>
      <c r="C50" s="4" t="s">
        <v>97</v>
      </c>
      <c r="D50" s="4">
        <f t="shared" si="0"/>
        <v>0</v>
      </c>
      <c r="E50" s="26">
        <v>0</v>
      </c>
      <c r="F50" s="26">
        <v>0</v>
      </c>
      <c r="G50" s="26">
        <v>0</v>
      </c>
      <c r="H50" s="26">
        <v>0</v>
      </c>
      <c r="I50" s="27"/>
    </row>
    <row r="51" spans="1:9" x14ac:dyDescent="0.25">
      <c r="A51" s="4">
        <v>48</v>
      </c>
      <c r="B51" s="7" t="s">
        <v>64</v>
      </c>
      <c r="C51" s="4" t="s">
        <v>97</v>
      </c>
      <c r="D51" s="4">
        <f t="shared" si="0"/>
        <v>0</v>
      </c>
      <c r="E51" s="26">
        <v>0</v>
      </c>
      <c r="F51" s="26">
        <v>0</v>
      </c>
      <c r="G51" s="26">
        <v>0</v>
      </c>
      <c r="H51" s="26">
        <v>0</v>
      </c>
      <c r="I51" s="27"/>
    </row>
    <row r="52" spans="1:9" x14ac:dyDescent="0.25">
      <c r="A52" s="4">
        <v>49</v>
      </c>
      <c r="B52" s="7" t="s">
        <v>65</v>
      </c>
      <c r="C52" s="4" t="s">
        <v>96</v>
      </c>
      <c r="D52" s="4">
        <f t="shared" si="0"/>
        <v>4</v>
      </c>
      <c r="E52" s="26">
        <v>1</v>
      </c>
      <c r="F52" s="26">
        <v>1</v>
      </c>
      <c r="G52" s="26">
        <v>1</v>
      </c>
      <c r="H52" s="26">
        <v>1</v>
      </c>
      <c r="I52" s="27"/>
    </row>
    <row r="53" spans="1:9" x14ac:dyDescent="0.25">
      <c r="A53" s="4">
        <v>50</v>
      </c>
      <c r="B53" s="7" t="s">
        <v>137</v>
      </c>
      <c r="C53" s="4" t="s">
        <v>96</v>
      </c>
      <c r="D53" s="4">
        <f t="shared" si="0"/>
        <v>0</v>
      </c>
      <c r="E53" s="26">
        <v>0</v>
      </c>
      <c r="F53" s="26">
        <v>0</v>
      </c>
      <c r="G53" s="26">
        <v>0</v>
      </c>
      <c r="H53" s="26">
        <v>0</v>
      </c>
      <c r="I53" s="27"/>
    </row>
    <row r="54" spans="1:9" x14ac:dyDescent="0.25">
      <c r="A54" s="4">
        <v>51</v>
      </c>
      <c r="B54" s="7" t="s">
        <v>67</v>
      </c>
      <c r="C54" s="4" t="s">
        <v>96</v>
      </c>
      <c r="D54" s="4">
        <f t="shared" si="0"/>
        <v>0</v>
      </c>
      <c r="E54" s="26">
        <v>0</v>
      </c>
      <c r="F54" s="26">
        <v>0</v>
      </c>
      <c r="G54" s="26">
        <v>0</v>
      </c>
      <c r="H54" s="26">
        <v>0</v>
      </c>
      <c r="I54" s="27"/>
    </row>
    <row r="55" spans="1:9" x14ac:dyDescent="0.25">
      <c r="A55" s="4">
        <v>52</v>
      </c>
      <c r="B55" s="7" t="s">
        <v>68</v>
      </c>
      <c r="C55" s="4" t="s">
        <v>108</v>
      </c>
      <c r="D55" s="4">
        <f t="shared" si="0"/>
        <v>4</v>
      </c>
      <c r="E55" s="26">
        <v>1</v>
      </c>
      <c r="F55" s="26">
        <v>1</v>
      </c>
      <c r="G55" s="26">
        <v>1</v>
      </c>
      <c r="H55" s="26">
        <v>1</v>
      </c>
      <c r="I55" s="27"/>
    </row>
    <row r="56" spans="1:9" x14ac:dyDescent="0.25">
      <c r="A56" s="4">
        <v>53</v>
      </c>
      <c r="B56" s="7" t="s">
        <v>69</v>
      </c>
      <c r="C56" s="6" t="s">
        <v>96</v>
      </c>
      <c r="D56" s="4">
        <f t="shared" si="0"/>
        <v>4</v>
      </c>
      <c r="E56" s="26">
        <v>1</v>
      </c>
      <c r="F56" s="26">
        <v>1</v>
      </c>
      <c r="G56" s="26">
        <v>1</v>
      </c>
      <c r="H56" s="26">
        <v>1</v>
      </c>
      <c r="I56" s="28"/>
    </row>
    <row r="57" spans="1:9" x14ac:dyDescent="0.25">
      <c r="A57" s="4">
        <v>54</v>
      </c>
      <c r="B57" s="8" t="s">
        <v>70</v>
      </c>
      <c r="C57" s="6" t="s">
        <v>96</v>
      </c>
      <c r="D57" s="4">
        <f t="shared" si="0"/>
        <v>0</v>
      </c>
      <c r="E57" s="26">
        <v>0</v>
      </c>
      <c r="F57" s="26">
        <v>0</v>
      </c>
      <c r="G57" s="26">
        <v>0</v>
      </c>
      <c r="H57" s="26">
        <v>0</v>
      </c>
      <c r="I57" s="28"/>
    </row>
    <row r="58" spans="1:9" x14ac:dyDescent="0.25">
      <c r="A58" s="4">
        <v>55</v>
      </c>
      <c r="B58" s="8" t="s">
        <v>71</v>
      </c>
      <c r="C58" s="6" t="s">
        <v>96</v>
      </c>
      <c r="D58" s="4">
        <f t="shared" si="0"/>
        <v>2</v>
      </c>
      <c r="E58" s="26">
        <v>1</v>
      </c>
      <c r="F58" s="26">
        <v>0</v>
      </c>
      <c r="G58" s="26">
        <v>1</v>
      </c>
      <c r="H58" s="26">
        <v>0</v>
      </c>
      <c r="I58" s="28"/>
    </row>
    <row r="59" spans="1:9" x14ac:dyDescent="0.25">
      <c r="A59" s="4">
        <v>56</v>
      </c>
      <c r="B59" s="5" t="s">
        <v>72</v>
      </c>
      <c r="C59" s="6" t="s">
        <v>96</v>
      </c>
      <c r="D59" s="4">
        <f t="shared" si="0"/>
        <v>0</v>
      </c>
      <c r="E59" s="26">
        <v>0</v>
      </c>
      <c r="F59" s="26">
        <v>0</v>
      </c>
      <c r="G59" s="26">
        <v>0</v>
      </c>
      <c r="H59" s="26">
        <v>0</v>
      </c>
      <c r="I59" s="28"/>
    </row>
    <row r="60" spans="1:9" x14ac:dyDescent="0.25">
      <c r="A60" s="4">
        <v>57</v>
      </c>
      <c r="B60" s="5" t="s">
        <v>109</v>
      </c>
      <c r="C60" s="6" t="s">
        <v>96</v>
      </c>
      <c r="D60" s="4">
        <f t="shared" si="0"/>
        <v>0</v>
      </c>
      <c r="E60" s="26">
        <v>0</v>
      </c>
      <c r="F60" s="26">
        <v>0</v>
      </c>
      <c r="G60" s="26">
        <v>0</v>
      </c>
      <c r="H60" s="26">
        <v>0</v>
      </c>
      <c r="I60" s="28"/>
    </row>
    <row r="61" spans="1:9" x14ac:dyDescent="0.25">
      <c r="A61" s="4">
        <v>58</v>
      </c>
      <c r="B61" s="7" t="s">
        <v>74</v>
      </c>
      <c r="C61" s="6" t="s">
        <v>110</v>
      </c>
      <c r="D61" s="4">
        <f t="shared" si="0"/>
        <v>0</v>
      </c>
      <c r="E61" s="26">
        <v>0</v>
      </c>
      <c r="F61" s="26">
        <v>0</v>
      </c>
      <c r="G61" s="26">
        <v>0</v>
      </c>
      <c r="H61" s="26">
        <v>0</v>
      </c>
      <c r="I61" s="28"/>
    </row>
    <row r="62" spans="1:9" x14ac:dyDescent="0.25">
      <c r="A62" s="4">
        <v>59</v>
      </c>
      <c r="B62" s="7" t="s">
        <v>75</v>
      </c>
      <c r="C62" s="6" t="s">
        <v>110</v>
      </c>
      <c r="D62" s="4">
        <f t="shared" si="0"/>
        <v>0</v>
      </c>
      <c r="E62" s="26">
        <v>0</v>
      </c>
      <c r="F62" s="26">
        <v>0</v>
      </c>
      <c r="G62" s="26">
        <v>0</v>
      </c>
      <c r="H62" s="26">
        <v>0</v>
      </c>
      <c r="I62" s="28"/>
    </row>
    <row r="63" spans="1:9" x14ac:dyDescent="0.25">
      <c r="A63" s="4">
        <v>60</v>
      </c>
      <c r="B63" s="7" t="s">
        <v>76</v>
      </c>
      <c r="C63" s="6" t="s">
        <v>110</v>
      </c>
      <c r="D63" s="4">
        <f t="shared" si="0"/>
        <v>0</v>
      </c>
      <c r="E63" s="26">
        <v>0</v>
      </c>
      <c r="F63" s="26">
        <v>0</v>
      </c>
      <c r="G63" s="26">
        <v>0</v>
      </c>
      <c r="H63" s="26">
        <v>0</v>
      </c>
      <c r="I63" s="28"/>
    </row>
    <row r="64" spans="1:9" x14ac:dyDescent="0.25">
      <c r="A64" s="4">
        <v>61</v>
      </c>
      <c r="B64" s="7" t="s">
        <v>77</v>
      </c>
      <c r="C64" s="6" t="s">
        <v>110</v>
      </c>
      <c r="D64" s="4">
        <f t="shared" si="0"/>
        <v>0</v>
      </c>
      <c r="E64" s="26">
        <v>0</v>
      </c>
      <c r="F64" s="26">
        <v>0</v>
      </c>
      <c r="G64" s="26">
        <v>0</v>
      </c>
      <c r="H64" s="26">
        <v>0</v>
      </c>
      <c r="I64" s="28"/>
    </row>
    <row r="65" spans="1:9" x14ac:dyDescent="0.25">
      <c r="A65" s="4">
        <v>62</v>
      </c>
      <c r="B65" s="7" t="s">
        <v>78</v>
      </c>
      <c r="C65" s="6" t="s">
        <v>110</v>
      </c>
      <c r="D65" s="4">
        <f t="shared" si="0"/>
        <v>0</v>
      </c>
      <c r="E65" s="26">
        <v>0</v>
      </c>
      <c r="F65" s="26">
        <v>0</v>
      </c>
      <c r="G65" s="26">
        <v>0</v>
      </c>
      <c r="H65" s="26">
        <v>0</v>
      </c>
      <c r="I65" s="28"/>
    </row>
    <row r="66" spans="1:9" x14ac:dyDescent="0.25">
      <c r="A66" s="4">
        <v>63</v>
      </c>
      <c r="B66" s="7" t="s">
        <v>79</v>
      </c>
      <c r="C66" s="6" t="s">
        <v>110</v>
      </c>
      <c r="D66" s="4">
        <f t="shared" si="0"/>
        <v>0</v>
      </c>
      <c r="E66" s="26">
        <v>0</v>
      </c>
      <c r="F66" s="26">
        <v>0</v>
      </c>
      <c r="G66" s="26">
        <v>0</v>
      </c>
      <c r="H66" s="26">
        <v>0</v>
      </c>
      <c r="I66" s="28"/>
    </row>
    <row r="67" spans="1:9" x14ac:dyDescent="0.25">
      <c r="A67" s="4">
        <v>64</v>
      </c>
      <c r="B67" s="7" t="s">
        <v>80</v>
      </c>
      <c r="C67" s="4" t="s">
        <v>96</v>
      </c>
      <c r="D67" s="4">
        <f t="shared" si="0"/>
        <v>0</v>
      </c>
      <c r="E67" s="26">
        <v>0</v>
      </c>
      <c r="F67" s="26">
        <v>0</v>
      </c>
      <c r="G67" s="26">
        <v>0</v>
      </c>
      <c r="H67" s="26">
        <v>0</v>
      </c>
      <c r="I67" s="28"/>
    </row>
    <row r="68" spans="1:9" x14ac:dyDescent="0.25">
      <c r="A68" s="4">
        <v>65</v>
      </c>
      <c r="B68" s="7" t="s">
        <v>81</v>
      </c>
      <c r="C68" s="4" t="s">
        <v>96</v>
      </c>
      <c r="D68" s="4">
        <f t="shared" si="0"/>
        <v>0</v>
      </c>
      <c r="E68" s="26">
        <v>0</v>
      </c>
      <c r="F68" s="26">
        <v>0</v>
      </c>
      <c r="G68" s="26">
        <v>0</v>
      </c>
      <c r="H68" s="26">
        <v>0</v>
      </c>
      <c r="I68" s="28"/>
    </row>
    <row r="78" spans="1:9" x14ac:dyDescent="0.25">
      <c r="B78" t="s">
        <v>112</v>
      </c>
    </row>
    <row r="79" spans="1:9" x14ac:dyDescent="0.25">
      <c r="B79" t="s">
        <v>138</v>
      </c>
    </row>
    <row r="80" spans="1:9" x14ac:dyDescent="0.25">
      <c r="B80" t="s">
        <v>139</v>
      </c>
    </row>
    <row r="81" spans="2:2" x14ac:dyDescent="0.25">
      <c r="B81" t="s">
        <v>140</v>
      </c>
    </row>
    <row r="82" spans="2:2" x14ac:dyDescent="0.25">
      <c r="B82" s="13" t="s">
        <v>115</v>
      </c>
    </row>
    <row r="83" spans="2:2" x14ac:dyDescent="0.25">
      <c r="B83" t="s">
        <v>141</v>
      </c>
    </row>
    <row r="84" spans="2:2" x14ac:dyDescent="0.25">
      <c r="B84" t="s">
        <v>142</v>
      </c>
    </row>
  </sheetData>
  <sheetProtection algorithmName="SHA-512" hashValue="slC6EbyaR87KVewfpFMxAmXddZW1wh6nj4rj/mcR/GQ7R48L0DDsWgQG/Dv7qKtQDHPgdmFV57ehJ0yldplAFg==" saltValue="6hwSuXWOCXtHconF2qMktQ==" spinCount="100000" sheet="1" objects="1" scenarios="1"/>
  <mergeCells count="1">
    <mergeCell ref="D2:I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4"/>
  <sheetViews>
    <sheetView topLeftCell="A82" zoomScale="130" zoomScaleNormal="130" workbookViewId="0">
      <selection activeCell="C73" sqref="C73"/>
    </sheetView>
  </sheetViews>
  <sheetFormatPr defaultRowHeight="15" x14ac:dyDescent="0.25"/>
  <cols>
    <col min="1" max="1" width="5.140625" customWidth="1"/>
    <col min="2" max="2" width="50.42578125" customWidth="1"/>
    <col min="4" max="8" width="12.140625" customWidth="1"/>
    <col min="9" max="9" width="22.7109375" bestFit="1" customWidth="1"/>
  </cols>
  <sheetData>
    <row r="1" spans="1:9" x14ac:dyDescent="0.25">
      <c r="A1" s="1"/>
      <c r="B1" s="2" t="s">
        <v>91</v>
      </c>
    </row>
    <row r="2" spans="1:9" x14ac:dyDescent="0.25">
      <c r="A2" s="1"/>
      <c r="D2" s="38" t="s">
        <v>143</v>
      </c>
      <c r="E2" s="38"/>
      <c r="F2" s="38"/>
      <c r="G2" s="38"/>
      <c r="H2" s="38"/>
      <c r="I2" s="38"/>
    </row>
    <row r="3" spans="1:9" ht="75" x14ac:dyDescent="0.25">
      <c r="A3" s="3" t="s">
        <v>7</v>
      </c>
      <c r="B3" s="3" t="s">
        <v>8</v>
      </c>
      <c r="C3" s="3" t="s">
        <v>93</v>
      </c>
      <c r="D3" s="15" t="s">
        <v>94</v>
      </c>
      <c r="E3" s="15" t="s">
        <v>10</v>
      </c>
      <c r="F3" s="15" t="s">
        <v>11</v>
      </c>
      <c r="G3" s="15" t="s">
        <v>12</v>
      </c>
      <c r="H3" s="15" t="s">
        <v>13</v>
      </c>
      <c r="I3" s="3" t="s">
        <v>16</v>
      </c>
    </row>
    <row r="4" spans="1:9" x14ac:dyDescent="0.25">
      <c r="A4" s="4">
        <v>1</v>
      </c>
      <c r="B4" s="5" t="s">
        <v>17</v>
      </c>
      <c r="C4" s="6" t="s">
        <v>96</v>
      </c>
      <c r="D4" s="25">
        <f>SUM(E4:H4)</f>
        <v>48</v>
      </c>
      <c r="E4" s="26">
        <v>12</v>
      </c>
      <c r="F4" s="26">
        <v>12</v>
      </c>
      <c r="G4" s="26">
        <v>12</v>
      </c>
      <c r="H4" s="26">
        <v>12</v>
      </c>
      <c r="I4" s="7"/>
    </row>
    <row r="5" spans="1:9" x14ac:dyDescent="0.25">
      <c r="A5" s="4">
        <v>2</v>
      </c>
      <c r="B5" s="5" t="s">
        <v>18</v>
      </c>
      <c r="C5" s="6"/>
      <c r="D5" s="25">
        <f t="shared" ref="D5:D68" si="0">SUM(E5:H5)</f>
        <v>0</v>
      </c>
      <c r="E5" s="26">
        <v>0</v>
      </c>
      <c r="F5" s="26">
        <v>0</v>
      </c>
      <c r="G5" s="26">
        <v>0</v>
      </c>
      <c r="H5" s="26">
        <v>0</v>
      </c>
      <c r="I5" s="7"/>
    </row>
    <row r="6" spans="1:9" x14ac:dyDescent="0.25">
      <c r="A6" s="4">
        <v>3</v>
      </c>
      <c r="B6" s="5" t="s">
        <v>19</v>
      </c>
      <c r="C6" s="6" t="s">
        <v>97</v>
      </c>
      <c r="D6" s="25">
        <f t="shared" si="0"/>
        <v>12</v>
      </c>
      <c r="E6" s="26">
        <v>3</v>
      </c>
      <c r="F6" s="26">
        <v>3</v>
      </c>
      <c r="G6" s="26">
        <v>3</v>
      </c>
      <c r="H6" s="26">
        <v>3</v>
      </c>
      <c r="I6" s="7"/>
    </row>
    <row r="7" spans="1:9" x14ac:dyDescent="0.25">
      <c r="A7" s="4">
        <v>4</v>
      </c>
      <c r="B7" s="5" t="s">
        <v>20</v>
      </c>
      <c r="C7" s="6"/>
      <c r="D7" s="25">
        <f t="shared" si="0"/>
        <v>0</v>
      </c>
      <c r="E7" s="26">
        <v>0</v>
      </c>
      <c r="F7" s="26">
        <v>0</v>
      </c>
      <c r="G7" s="26">
        <v>0</v>
      </c>
      <c r="H7" s="26">
        <v>0</v>
      </c>
      <c r="I7" s="7"/>
    </row>
    <row r="8" spans="1:9" x14ac:dyDescent="0.25">
      <c r="A8" s="4">
        <v>5</v>
      </c>
      <c r="B8" s="5" t="s">
        <v>21</v>
      </c>
      <c r="C8" s="6" t="s">
        <v>98</v>
      </c>
      <c r="D8" s="25">
        <f t="shared" si="0"/>
        <v>12</v>
      </c>
      <c r="E8" s="26">
        <v>3</v>
      </c>
      <c r="F8" s="26">
        <v>3</v>
      </c>
      <c r="G8" s="26">
        <v>3</v>
      </c>
      <c r="H8" s="26">
        <v>3</v>
      </c>
      <c r="I8" s="7"/>
    </row>
    <row r="9" spans="1:9" x14ac:dyDescent="0.25">
      <c r="A9" s="4">
        <v>6</v>
      </c>
      <c r="B9" s="5" t="s">
        <v>22</v>
      </c>
      <c r="C9" s="6" t="s">
        <v>97</v>
      </c>
      <c r="D9" s="25">
        <f t="shared" si="0"/>
        <v>16</v>
      </c>
      <c r="E9" s="26">
        <v>4</v>
      </c>
      <c r="F9" s="26">
        <v>4</v>
      </c>
      <c r="G9" s="26">
        <v>4</v>
      </c>
      <c r="H9" s="26">
        <v>4</v>
      </c>
      <c r="I9" s="7"/>
    </row>
    <row r="10" spans="1:9" x14ac:dyDescent="0.25">
      <c r="A10" s="4">
        <v>7</v>
      </c>
      <c r="B10" s="5" t="s">
        <v>23</v>
      </c>
      <c r="C10" s="6" t="s">
        <v>97</v>
      </c>
      <c r="D10" s="25">
        <f t="shared" si="0"/>
        <v>4</v>
      </c>
      <c r="E10" s="26">
        <v>1</v>
      </c>
      <c r="F10" s="26">
        <v>1</v>
      </c>
      <c r="G10" s="26">
        <v>1</v>
      </c>
      <c r="H10" s="26">
        <v>1</v>
      </c>
      <c r="I10" s="7"/>
    </row>
    <row r="11" spans="1:9" x14ac:dyDescent="0.25">
      <c r="A11" s="4">
        <v>8</v>
      </c>
      <c r="B11" s="5" t="s">
        <v>24</v>
      </c>
      <c r="C11" s="6" t="s">
        <v>96</v>
      </c>
      <c r="D11" s="25">
        <f t="shared" si="0"/>
        <v>32</v>
      </c>
      <c r="E11" s="26">
        <v>8</v>
      </c>
      <c r="F11" s="26">
        <v>8</v>
      </c>
      <c r="G11" s="26">
        <v>8</v>
      </c>
      <c r="H11" s="26">
        <v>8</v>
      </c>
      <c r="I11" s="7"/>
    </row>
    <row r="12" spans="1:9" x14ac:dyDescent="0.25">
      <c r="A12" s="4">
        <v>9</v>
      </c>
      <c r="B12" s="5" t="s">
        <v>25</v>
      </c>
      <c r="C12" s="6" t="s">
        <v>96</v>
      </c>
      <c r="D12" s="25">
        <f t="shared" si="0"/>
        <v>0</v>
      </c>
      <c r="E12" s="26">
        <v>0</v>
      </c>
      <c r="F12" s="26">
        <v>0</v>
      </c>
      <c r="G12" s="26">
        <v>0</v>
      </c>
      <c r="H12" s="26">
        <v>0</v>
      </c>
      <c r="I12" s="7"/>
    </row>
    <row r="13" spans="1:9" x14ac:dyDescent="0.25">
      <c r="A13" s="4">
        <v>10</v>
      </c>
      <c r="B13" s="5" t="s">
        <v>26</v>
      </c>
      <c r="C13" s="6" t="s">
        <v>96</v>
      </c>
      <c r="D13" s="25">
        <f t="shared" si="0"/>
        <v>0</v>
      </c>
      <c r="E13" s="26">
        <v>0</v>
      </c>
      <c r="F13" s="26">
        <v>0</v>
      </c>
      <c r="G13" s="26">
        <v>0</v>
      </c>
      <c r="H13" s="26">
        <v>0</v>
      </c>
      <c r="I13" s="7"/>
    </row>
    <row r="14" spans="1:9" x14ac:dyDescent="0.25">
      <c r="A14" s="4">
        <v>11</v>
      </c>
      <c r="B14" s="5" t="s">
        <v>27</v>
      </c>
      <c r="C14" s="6" t="s">
        <v>97</v>
      </c>
      <c r="D14" s="25">
        <f t="shared" si="0"/>
        <v>16</v>
      </c>
      <c r="E14" s="26">
        <v>4</v>
      </c>
      <c r="F14" s="26">
        <v>4</v>
      </c>
      <c r="G14" s="26">
        <v>4</v>
      </c>
      <c r="H14" s="26">
        <v>4</v>
      </c>
      <c r="I14" s="7"/>
    </row>
    <row r="15" spans="1:9" x14ac:dyDescent="0.25">
      <c r="A15" s="4">
        <v>12</v>
      </c>
      <c r="B15" s="5" t="s">
        <v>28</v>
      </c>
      <c r="C15" s="6" t="s">
        <v>97</v>
      </c>
      <c r="D15" s="25">
        <f t="shared" si="0"/>
        <v>0</v>
      </c>
      <c r="E15" s="26">
        <v>0</v>
      </c>
      <c r="F15" s="26">
        <v>0</v>
      </c>
      <c r="G15" s="26">
        <v>0</v>
      </c>
      <c r="H15" s="26">
        <v>0</v>
      </c>
      <c r="I15" s="7"/>
    </row>
    <row r="16" spans="1:9" x14ac:dyDescent="0.25">
      <c r="A16" s="4">
        <v>13</v>
      </c>
      <c r="B16" s="5" t="s">
        <v>29</v>
      </c>
      <c r="C16" s="6" t="s">
        <v>97</v>
      </c>
      <c r="D16" s="25">
        <f t="shared" si="0"/>
        <v>8</v>
      </c>
      <c r="E16" s="26">
        <v>2</v>
      </c>
      <c r="F16" s="26">
        <v>2</v>
      </c>
      <c r="G16" s="26">
        <v>2</v>
      </c>
      <c r="H16" s="26">
        <v>2</v>
      </c>
      <c r="I16" s="7"/>
    </row>
    <row r="17" spans="1:9" x14ac:dyDescent="0.25">
      <c r="A17" s="4">
        <v>14</v>
      </c>
      <c r="B17" s="5" t="s">
        <v>30</v>
      </c>
      <c r="C17" s="6" t="s">
        <v>97</v>
      </c>
      <c r="D17" s="25">
        <f t="shared" si="0"/>
        <v>0</v>
      </c>
      <c r="E17" s="26">
        <v>0</v>
      </c>
      <c r="F17" s="26">
        <v>0</v>
      </c>
      <c r="G17" s="26">
        <v>0</v>
      </c>
      <c r="H17" s="26">
        <v>0</v>
      </c>
      <c r="I17" s="7"/>
    </row>
    <row r="18" spans="1:9" x14ac:dyDescent="0.25">
      <c r="A18" s="4">
        <v>15</v>
      </c>
      <c r="B18" s="5" t="s">
        <v>31</v>
      </c>
      <c r="C18" s="6" t="s">
        <v>97</v>
      </c>
      <c r="D18" s="25">
        <f t="shared" si="0"/>
        <v>8</v>
      </c>
      <c r="E18" s="26">
        <v>2</v>
      </c>
      <c r="F18" s="26">
        <v>2</v>
      </c>
      <c r="G18" s="26">
        <v>2</v>
      </c>
      <c r="H18" s="26">
        <v>2</v>
      </c>
      <c r="I18" s="7"/>
    </row>
    <row r="19" spans="1:9" x14ac:dyDescent="0.25">
      <c r="A19" s="4">
        <v>16</v>
      </c>
      <c r="B19" s="7" t="s">
        <v>32</v>
      </c>
      <c r="C19" s="4" t="s">
        <v>97</v>
      </c>
      <c r="D19" s="25">
        <f t="shared" si="0"/>
        <v>16</v>
      </c>
      <c r="E19" s="26">
        <v>4</v>
      </c>
      <c r="F19" s="26">
        <v>4</v>
      </c>
      <c r="G19" s="26">
        <v>4</v>
      </c>
      <c r="H19" s="26">
        <v>4</v>
      </c>
      <c r="I19" s="7"/>
    </row>
    <row r="20" spans="1:9" x14ac:dyDescent="0.25">
      <c r="A20" s="4">
        <v>17</v>
      </c>
      <c r="B20" s="7" t="s">
        <v>33</v>
      </c>
      <c r="C20" s="4" t="s">
        <v>97</v>
      </c>
      <c r="D20" s="25">
        <f t="shared" si="0"/>
        <v>0</v>
      </c>
      <c r="E20" s="26">
        <v>0</v>
      </c>
      <c r="F20" s="26">
        <v>0</v>
      </c>
      <c r="G20" s="26">
        <v>0</v>
      </c>
      <c r="H20" s="26">
        <v>0</v>
      </c>
      <c r="I20" s="7"/>
    </row>
    <row r="21" spans="1:9" x14ac:dyDescent="0.25">
      <c r="A21" s="4">
        <v>18</v>
      </c>
      <c r="B21" s="7" t="s">
        <v>100</v>
      </c>
      <c r="C21" s="4" t="s">
        <v>98</v>
      </c>
      <c r="D21" s="25">
        <f t="shared" si="0"/>
        <v>12</v>
      </c>
      <c r="E21" s="26">
        <v>3</v>
      </c>
      <c r="F21" s="26">
        <v>3</v>
      </c>
      <c r="G21" s="26">
        <v>3</v>
      </c>
      <c r="H21" s="26">
        <v>3</v>
      </c>
      <c r="I21" s="7"/>
    </row>
    <row r="22" spans="1:9" x14ac:dyDescent="0.25">
      <c r="A22" s="4">
        <v>19</v>
      </c>
      <c r="B22" s="5" t="s">
        <v>35</v>
      </c>
      <c r="C22" s="6" t="s">
        <v>97</v>
      </c>
      <c r="D22" s="25">
        <f t="shared" si="0"/>
        <v>4</v>
      </c>
      <c r="E22" s="26">
        <v>1</v>
      </c>
      <c r="F22" s="26">
        <v>1</v>
      </c>
      <c r="G22" s="26">
        <v>1</v>
      </c>
      <c r="H22" s="26">
        <v>1</v>
      </c>
      <c r="I22" s="7"/>
    </row>
    <row r="23" spans="1:9" x14ac:dyDescent="0.25">
      <c r="A23" s="4">
        <v>20</v>
      </c>
      <c r="B23" s="5" t="s">
        <v>36</v>
      </c>
      <c r="C23" s="6" t="s">
        <v>97</v>
      </c>
      <c r="D23" s="25">
        <f t="shared" si="0"/>
        <v>4</v>
      </c>
      <c r="E23" s="26">
        <v>1</v>
      </c>
      <c r="F23" s="26">
        <v>1</v>
      </c>
      <c r="G23" s="26">
        <v>1</v>
      </c>
      <c r="H23" s="26">
        <v>1</v>
      </c>
      <c r="I23" s="7"/>
    </row>
    <row r="24" spans="1:9" x14ac:dyDescent="0.25">
      <c r="A24" s="4">
        <v>21</v>
      </c>
      <c r="B24" s="5" t="s">
        <v>37</v>
      </c>
      <c r="C24" s="6" t="s">
        <v>97</v>
      </c>
      <c r="D24" s="25">
        <f t="shared" si="0"/>
        <v>0</v>
      </c>
      <c r="E24" s="26">
        <v>0</v>
      </c>
      <c r="F24" s="26">
        <v>0</v>
      </c>
      <c r="G24" s="26">
        <v>0</v>
      </c>
      <c r="H24" s="26">
        <v>0</v>
      </c>
      <c r="I24" s="7"/>
    </row>
    <row r="25" spans="1:9" x14ac:dyDescent="0.25">
      <c r="A25" s="4">
        <v>22</v>
      </c>
      <c r="B25" s="5" t="s">
        <v>38</v>
      </c>
      <c r="C25" s="6" t="s">
        <v>97</v>
      </c>
      <c r="D25" s="25">
        <f t="shared" si="0"/>
        <v>12</v>
      </c>
      <c r="E25" s="26">
        <v>3</v>
      </c>
      <c r="F25" s="26">
        <v>3</v>
      </c>
      <c r="G25" s="26">
        <v>3</v>
      </c>
      <c r="H25" s="26">
        <v>3</v>
      </c>
      <c r="I25" s="7"/>
    </row>
    <row r="26" spans="1:9" x14ac:dyDescent="0.25">
      <c r="A26" s="4">
        <v>23</v>
      </c>
      <c r="B26" s="5" t="s">
        <v>39</v>
      </c>
      <c r="C26" s="6" t="s">
        <v>97</v>
      </c>
      <c r="D26" s="25">
        <f t="shared" si="0"/>
        <v>0</v>
      </c>
      <c r="E26" s="26">
        <v>0</v>
      </c>
      <c r="F26" s="26">
        <v>0</v>
      </c>
      <c r="G26" s="26">
        <v>0</v>
      </c>
      <c r="H26" s="26">
        <v>0</v>
      </c>
      <c r="I26" s="7"/>
    </row>
    <row r="27" spans="1:9" x14ac:dyDescent="0.25">
      <c r="A27" s="4">
        <v>24</v>
      </c>
      <c r="B27" s="5" t="s">
        <v>40</v>
      </c>
      <c r="C27" s="6" t="s">
        <v>97</v>
      </c>
      <c r="D27" s="25">
        <f t="shared" si="0"/>
        <v>8</v>
      </c>
      <c r="E27" s="26">
        <v>2</v>
      </c>
      <c r="F27" s="26">
        <v>2</v>
      </c>
      <c r="G27" s="26">
        <v>2</v>
      </c>
      <c r="H27" s="26">
        <v>2</v>
      </c>
      <c r="I27" s="7"/>
    </row>
    <row r="28" spans="1:9" x14ac:dyDescent="0.25">
      <c r="A28" s="4">
        <v>25</v>
      </c>
      <c r="B28" s="5" t="s">
        <v>41</v>
      </c>
      <c r="C28" s="6" t="s">
        <v>96</v>
      </c>
      <c r="D28" s="25">
        <f t="shared" si="0"/>
        <v>80</v>
      </c>
      <c r="E28" s="26">
        <v>20</v>
      </c>
      <c r="F28" s="26">
        <v>20</v>
      </c>
      <c r="G28" s="26">
        <v>20</v>
      </c>
      <c r="H28" s="26">
        <v>20</v>
      </c>
      <c r="I28" s="7"/>
    </row>
    <row r="29" spans="1:9" x14ac:dyDescent="0.25">
      <c r="A29" s="4">
        <v>26</v>
      </c>
      <c r="B29" s="5" t="s">
        <v>144</v>
      </c>
      <c r="C29" s="6" t="s">
        <v>96</v>
      </c>
      <c r="D29" s="25">
        <f t="shared" si="0"/>
        <v>12</v>
      </c>
      <c r="E29" s="26">
        <v>3</v>
      </c>
      <c r="F29" s="26">
        <v>3</v>
      </c>
      <c r="G29" s="26">
        <v>3</v>
      </c>
      <c r="H29" s="26">
        <v>3</v>
      </c>
      <c r="I29" s="7"/>
    </row>
    <row r="30" spans="1:9" x14ac:dyDescent="0.25">
      <c r="A30" s="4">
        <v>27</v>
      </c>
      <c r="B30" s="5" t="s">
        <v>43</v>
      </c>
      <c r="C30" s="6" t="s">
        <v>96</v>
      </c>
      <c r="D30" s="25">
        <f t="shared" si="0"/>
        <v>12</v>
      </c>
      <c r="E30" s="26">
        <v>3</v>
      </c>
      <c r="F30" s="26">
        <v>3</v>
      </c>
      <c r="G30" s="26">
        <v>3</v>
      </c>
      <c r="H30" s="26">
        <v>3</v>
      </c>
      <c r="I30" s="7"/>
    </row>
    <row r="31" spans="1:9" x14ac:dyDescent="0.25">
      <c r="A31" s="4">
        <v>28</v>
      </c>
      <c r="B31" s="5" t="s">
        <v>145</v>
      </c>
      <c r="C31" s="6" t="s">
        <v>96</v>
      </c>
      <c r="D31" s="25">
        <f t="shared" si="0"/>
        <v>8</v>
      </c>
      <c r="E31" s="26">
        <v>2</v>
      </c>
      <c r="F31" s="26">
        <v>2</v>
      </c>
      <c r="G31" s="26">
        <v>2</v>
      </c>
      <c r="H31" s="26">
        <v>2</v>
      </c>
      <c r="I31" s="7"/>
    </row>
    <row r="32" spans="1:9" x14ac:dyDescent="0.25">
      <c r="A32" s="4">
        <v>29</v>
      </c>
      <c r="B32" s="5" t="s">
        <v>45</v>
      </c>
      <c r="C32" s="6" t="s">
        <v>96</v>
      </c>
      <c r="D32" s="25">
        <f t="shared" si="0"/>
        <v>4</v>
      </c>
      <c r="E32" s="26">
        <v>1</v>
      </c>
      <c r="F32" s="26">
        <v>1</v>
      </c>
      <c r="G32" s="26">
        <v>1</v>
      </c>
      <c r="H32" s="26">
        <v>1</v>
      </c>
      <c r="I32" s="7"/>
    </row>
    <row r="33" spans="1:9" x14ac:dyDescent="0.25">
      <c r="A33" s="4">
        <v>30</v>
      </c>
      <c r="B33" s="5" t="s">
        <v>46</v>
      </c>
      <c r="C33" s="6" t="s">
        <v>96</v>
      </c>
      <c r="D33" s="25">
        <f t="shared" si="0"/>
        <v>336</v>
      </c>
      <c r="E33" s="26">
        <v>84</v>
      </c>
      <c r="F33" s="26">
        <v>84</v>
      </c>
      <c r="G33" s="26">
        <v>84</v>
      </c>
      <c r="H33" s="26">
        <v>84</v>
      </c>
      <c r="I33" s="7"/>
    </row>
    <row r="34" spans="1:9" x14ac:dyDescent="0.25">
      <c r="A34" s="4">
        <v>31</v>
      </c>
      <c r="B34" s="5" t="s">
        <v>47</v>
      </c>
      <c r="C34" s="6" t="s">
        <v>96</v>
      </c>
      <c r="D34" s="25">
        <f t="shared" si="0"/>
        <v>4</v>
      </c>
      <c r="E34" s="26">
        <v>1</v>
      </c>
      <c r="F34" s="26">
        <v>1</v>
      </c>
      <c r="G34" s="26">
        <v>1</v>
      </c>
      <c r="H34" s="26">
        <v>1</v>
      </c>
      <c r="I34" s="7"/>
    </row>
    <row r="35" spans="1:9" x14ac:dyDescent="0.25">
      <c r="A35" s="4">
        <v>32</v>
      </c>
      <c r="B35" s="5" t="s">
        <v>48</v>
      </c>
      <c r="C35" s="6" t="s">
        <v>96</v>
      </c>
      <c r="D35" s="25">
        <f t="shared" si="0"/>
        <v>20</v>
      </c>
      <c r="E35" s="26">
        <v>5</v>
      </c>
      <c r="F35" s="26">
        <v>5</v>
      </c>
      <c r="G35" s="26">
        <v>5</v>
      </c>
      <c r="H35" s="26">
        <v>5</v>
      </c>
      <c r="I35" s="7"/>
    </row>
    <row r="36" spans="1:9" x14ac:dyDescent="0.25">
      <c r="A36" s="4">
        <v>33</v>
      </c>
      <c r="B36" s="5" t="s">
        <v>49</v>
      </c>
      <c r="C36" s="6" t="s">
        <v>96</v>
      </c>
      <c r="D36" s="25">
        <f t="shared" si="0"/>
        <v>8</v>
      </c>
      <c r="E36" s="26">
        <v>2</v>
      </c>
      <c r="F36" s="26">
        <v>2</v>
      </c>
      <c r="G36" s="26">
        <v>2</v>
      </c>
      <c r="H36" s="26">
        <v>2</v>
      </c>
      <c r="I36" s="7"/>
    </row>
    <row r="37" spans="1:9" x14ac:dyDescent="0.25">
      <c r="A37" s="4">
        <v>34</v>
      </c>
      <c r="B37" s="5" t="s">
        <v>50</v>
      </c>
      <c r="C37" s="6" t="s">
        <v>96</v>
      </c>
      <c r="D37" s="25">
        <f t="shared" si="0"/>
        <v>0</v>
      </c>
      <c r="E37" s="26">
        <v>0</v>
      </c>
      <c r="F37" s="26">
        <v>0</v>
      </c>
      <c r="G37" s="26">
        <v>0</v>
      </c>
      <c r="H37" s="26">
        <v>0</v>
      </c>
      <c r="I37" s="7"/>
    </row>
    <row r="38" spans="1:9" x14ac:dyDescent="0.25">
      <c r="A38" s="4">
        <v>35</v>
      </c>
      <c r="B38" s="7" t="s">
        <v>51</v>
      </c>
      <c r="C38" s="4" t="s">
        <v>96</v>
      </c>
      <c r="D38" s="25">
        <f t="shared" si="0"/>
        <v>16</v>
      </c>
      <c r="E38" s="26">
        <v>4</v>
      </c>
      <c r="F38" s="26">
        <v>4</v>
      </c>
      <c r="G38" s="26">
        <v>4</v>
      </c>
      <c r="H38" s="26">
        <v>4</v>
      </c>
      <c r="I38" s="7"/>
    </row>
    <row r="39" spans="1:9" x14ac:dyDescent="0.25">
      <c r="A39" s="4">
        <v>36</v>
      </c>
      <c r="B39" s="5" t="s">
        <v>52</v>
      </c>
      <c r="C39" s="6" t="s">
        <v>96</v>
      </c>
      <c r="D39" s="25">
        <f t="shared" si="0"/>
        <v>4</v>
      </c>
      <c r="E39" s="26">
        <v>1</v>
      </c>
      <c r="F39" s="26">
        <v>1</v>
      </c>
      <c r="G39" s="26">
        <v>1</v>
      </c>
      <c r="H39" s="26">
        <v>1</v>
      </c>
      <c r="I39" s="7"/>
    </row>
    <row r="40" spans="1:9" x14ac:dyDescent="0.25">
      <c r="A40" s="4">
        <v>37</v>
      </c>
      <c r="B40" s="5" t="s">
        <v>53</v>
      </c>
      <c r="C40" s="6" t="s">
        <v>96</v>
      </c>
      <c r="D40" s="25">
        <f t="shared" si="0"/>
        <v>4</v>
      </c>
      <c r="E40" s="26">
        <v>1</v>
      </c>
      <c r="F40" s="26">
        <v>1</v>
      </c>
      <c r="G40" s="26">
        <v>1</v>
      </c>
      <c r="H40" s="26">
        <v>1</v>
      </c>
      <c r="I40" s="7"/>
    </row>
    <row r="41" spans="1:9" x14ac:dyDescent="0.25">
      <c r="A41" s="4">
        <v>38</v>
      </c>
      <c r="B41" s="5" t="s">
        <v>54</v>
      </c>
      <c r="C41" s="6" t="s">
        <v>96</v>
      </c>
      <c r="D41" s="25">
        <f t="shared" si="0"/>
        <v>9</v>
      </c>
      <c r="E41" s="26">
        <v>2</v>
      </c>
      <c r="F41" s="26">
        <v>2</v>
      </c>
      <c r="G41" s="26">
        <v>2</v>
      </c>
      <c r="H41" s="26">
        <v>3</v>
      </c>
      <c r="I41" s="7"/>
    </row>
    <row r="42" spans="1:9" x14ac:dyDescent="0.25">
      <c r="A42" s="4">
        <v>39</v>
      </c>
      <c r="B42" s="7" t="s">
        <v>55</v>
      </c>
      <c r="C42" s="4" t="s">
        <v>102</v>
      </c>
      <c r="D42" s="25">
        <f t="shared" si="0"/>
        <v>80</v>
      </c>
      <c r="E42" s="26">
        <v>20</v>
      </c>
      <c r="F42" s="26">
        <v>20</v>
      </c>
      <c r="G42" s="26">
        <v>20</v>
      </c>
      <c r="H42" s="26">
        <v>20</v>
      </c>
      <c r="I42" s="7"/>
    </row>
    <row r="43" spans="1:9" x14ac:dyDescent="0.25">
      <c r="A43" s="4">
        <v>40</v>
      </c>
      <c r="B43" s="5" t="s">
        <v>56</v>
      </c>
      <c r="C43" s="4" t="s">
        <v>102</v>
      </c>
      <c r="D43" s="25">
        <f t="shared" si="0"/>
        <v>80</v>
      </c>
      <c r="E43" s="26">
        <v>20</v>
      </c>
      <c r="F43" s="26">
        <v>20</v>
      </c>
      <c r="G43" s="26">
        <v>20</v>
      </c>
      <c r="H43" s="26">
        <v>20</v>
      </c>
      <c r="I43" s="7"/>
    </row>
    <row r="44" spans="1:9" x14ac:dyDescent="0.25">
      <c r="A44" s="4">
        <v>41</v>
      </c>
      <c r="B44" s="5" t="s">
        <v>103</v>
      </c>
      <c r="C44" s="4" t="s">
        <v>102</v>
      </c>
      <c r="D44" s="25">
        <f t="shared" si="0"/>
        <v>40</v>
      </c>
      <c r="E44" s="26">
        <v>10</v>
      </c>
      <c r="F44" s="26">
        <v>10</v>
      </c>
      <c r="G44" s="26">
        <v>10</v>
      </c>
      <c r="H44" s="26">
        <v>10</v>
      </c>
      <c r="I44" s="7"/>
    </row>
    <row r="45" spans="1:9" x14ac:dyDescent="0.25">
      <c r="A45" s="4">
        <v>42</v>
      </c>
      <c r="B45" s="5" t="s">
        <v>104</v>
      </c>
      <c r="C45" s="4" t="s">
        <v>102</v>
      </c>
      <c r="D45" s="25">
        <f t="shared" si="0"/>
        <v>60</v>
      </c>
      <c r="E45" s="26">
        <v>15</v>
      </c>
      <c r="F45" s="26">
        <v>15</v>
      </c>
      <c r="G45" s="26">
        <v>15</v>
      </c>
      <c r="H45" s="26">
        <v>15</v>
      </c>
      <c r="I45" s="7"/>
    </row>
    <row r="46" spans="1:9" x14ac:dyDescent="0.25">
      <c r="A46" s="4">
        <v>43</v>
      </c>
      <c r="B46" s="7" t="s">
        <v>59</v>
      </c>
      <c r="C46" s="4" t="s">
        <v>96</v>
      </c>
      <c r="D46" s="25">
        <f t="shared" si="0"/>
        <v>12</v>
      </c>
      <c r="E46" s="26">
        <v>3</v>
      </c>
      <c r="F46" s="26">
        <v>3</v>
      </c>
      <c r="G46" s="26">
        <v>3</v>
      </c>
      <c r="H46" s="26">
        <v>3</v>
      </c>
      <c r="I46" s="7"/>
    </row>
    <row r="47" spans="1:9" x14ac:dyDescent="0.25">
      <c r="A47" s="4">
        <v>44</v>
      </c>
      <c r="B47" s="7" t="s">
        <v>120</v>
      </c>
      <c r="C47" s="4" t="s">
        <v>96</v>
      </c>
      <c r="D47" s="25">
        <f t="shared" si="0"/>
        <v>336</v>
      </c>
      <c r="E47" s="26">
        <v>84</v>
      </c>
      <c r="F47" s="26">
        <v>84</v>
      </c>
      <c r="G47" s="26">
        <v>84</v>
      </c>
      <c r="H47" s="26">
        <v>84</v>
      </c>
      <c r="I47" s="7"/>
    </row>
    <row r="48" spans="1:9" x14ac:dyDescent="0.25">
      <c r="A48" s="4">
        <v>45</v>
      </c>
      <c r="B48" s="7" t="s">
        <v>106</v>
      </c>
      <c r="C48" s="4" t="s">
        <v>107</v>
      </c>
      <c r="D48" s="25">
        <f t="shared" si="0"/>
        <v>4</v>
      </c>
      <c r="E48" s="26">
        <v>1</v>
      </c>
      <c r="F48" s="26">
        <v>1</v>
      </c>
      <c r="G48" s="26">
        <v>1</v>
      </c>
      <c r="H48" s="26">
        <v>1</v>
      </c>
      <c r="I48" s="7"/>
    </row>
    <row r="49" spans="1:9" x14ac:dyDescent="0.25">
      <c r="A49" s="4">
        <v>46</v>
      </c>
      <c r="B49" s="7" t="s">
        <v>62</v>
      </c>
      <c r="C49" s="4" t="s">
        <v>96</v>
      </c>
      <c r="D49" s="25">
        <f t="shared" si="0"/>
        <v>32</v>
      </c>
      <c r="E49" s="26">
        <v>8</v>
      </c>
      <c r="F49" s="26">
        <v>8</v>
      </c>
      <c r="G49" s="26">
        <v>8</v>
      </c>
      <c r="H49" s="26">
        <v>8</v>
      </c>
      <c r="I49" s="7"/>
    </row>
    <row r="50" spans="1:9" x14ac:dyDescent="0.25">
      <c r="A50" s="4">
        <v>47</v>
      </c>
      <c r="B50" s="7" t="s">
        <v>63</v>
      </c>
      <c r="C50" s="4" t="s">
        <v>97</v>
      </c>
      <c r="D50" s="25">
        <f t="shared" si="0"/>
        <v>8</v>
      </c>
      <c r="E50" s="26">
        <v>2</v>
      </c>
      <c r="F50" s="26">
        <v>2</v>
      </c>
      <c r="G50" s="26">
        <v>2</v>
      </c>
      <c r="H50" s="26">
        <v>2</v>
      </c>
      <c r="I50" s="7"/>
    </row>
    <row r="51" spans="1:9" x14ac:dyDescent="0.25">
      <c r="A51" s="4">
        <v>48</v>
      </c>
      <c r="B51" s="7" t="s">
        <v>64</v>
      </c>
      <c r="C51" s="4" t="s">
        <v>97</v>
      </c>
      <c r="D51" s="25">
        <f t="shared" si="0"/>
        <v>0</v>
      </c>
      <c r="E51" s="26">
        <v>0</v>
      </c>
      <c r="F51" s="26">
        <v>0</v>
      </c>
      <c r="G51" s="26">
        <v>0</v>
      </c>
      <c r="H51" s="26">
        <v>0</v>
      </c>
      <c r="I51" s="7"/>
    </row>
    <row r="52" spans="1:9" x14ac:dyDescent="0.25">
      <c r="A52" s="4">
        <v>49</v>
      </c>
      <c r="B52" s="7" t="s">
        <v>65</v>
      </c>
      <c r="C52" s="4" t="s">
        <v>96</v>
      </c>
      <c r="D52" s="25">
        <f t="shared" si="0"/>
        <v>80</v>
      </c>
      <c r="E52" s="26">
        <v>20</v>
      </c>
      <c r="F52" s="26">
        <v>20</v>
      </c>
      <c r="G52" s="26">
        <v>20</v>
      </c>
      <c r="H52" s="26">
        <v>20</v>
      </c>
      <c r="I52" s="7"/>
    </row>
    <row r="53" spans="1:9" x14ac:dyDescent="0.25">
      <c r="A53" s="4">
        <v>50</v>
      </c>
      <c r="B53" s="7" t="s">
        <v>66</v>
      </c>
      <c r="C53" s="4" t="s">
        <v>96</v>
      </c>
      <c r="D53" s="25">
        <f t="shared" si="0"/>
        <v>0</v>
      </c>
      <c r="E53" s="26">
        <v>0</v>
      </c>
      <c r="F53" s="26">
        <v>0</v>
      </c>
      <c r="G53" s="26">
        <v>0</v>
      </c>
      <c r="H53" s="26">
        <v>0</v>
      </c>
      <c r="I53" s="7"/>
    </row>
    <row r="54" spans="1:9" x14ac:dyDescent="0.25">
      <c r="A54" s="4">
        <v>51</v>
      </c>
      <c r="B54" s="7" t="s">
        <v>67</v>
      </c>
      <c r="C54" s="4" t="s">
        <v>96</v>
      </c>
      <c r="D54" s="25">
        <f t="shared" si="0"/>
        <v>12</v>
      </c>
      <c r="E54" s="26">
        <v>3</v>
      </c>
      <c r="F54" s="26">
        <v>3</v>
      </c>
      <c r="G54" s="26">
        <v>3</v>
      </c>
      <c r="H54" s="26">
        <v>3</v>
      </c>
      <c r="I54" s="7"/>
    </row>
    <row r="55" spans="1:9" x14ac:dyDescent="0.25">
      <c r="A55" s="4">
        <v>52</v>
      </c>
      <c r="B55" s="7" t="s">
        <v>68</v>
      </c>
      <c r="C55" s="4" t="s">
        <v>108</v>
      </c>
      <c r="D55" s="25">
        <f t="shared" si="0"/>
        <v>0</v>
      </c>
      <c r="E55" s="26">
        <v>0</v>
      </c>
      <c r="F55" s="26">
        <v>0</v>
      </c>
      <c r="G55" s="26">
        <v>0</v>
      </c>
      <c r="H55" s="26">
        <v>0</v>
      </c>
      <c r="I55" s="7"/>
    </row>
    <row r="56" spans="1:9" x14ac:dyDescent="0.25">
      <c r="A56" s="4">
        <v>53</v>
      </c>
      <c r="B56" s="7" t="s">
        <v>69</v>
      </c>
      <c r="C56" s="6" t="s">
        <v>96</v>
      </c>
      <c r="D56" s="25">
        <f t="shared" si="0"/>
        <v>28</v>
      </c>
      <c r="E56" s="26">
        <v>7</v>
      </c>
      <c r="F56" s="26">
        <v>7</v>
      </c>
      <c r="G56" s="26">
        <v>7</v>
      </c>
      <c r="H56" s="26">
        <v>7</v>
      </c>
      <c r="I56" s="7"/>
    </row>
    <row r="57" spans="1:9" x14ac:dyDescent="0.25">
      <c r="A57" s="4">
        <v>54</v>
      </c>
      <c r="B57" s="8" t="s">
        <v>70</v>
      </c>
      <c r="C57" s="6" t="s">
        <v>96</v>
      </c>
      <c r="D57" s="25">
        <f t="shared" si="0"/>
        <v>24</v>
      </c>
      <c r="E57" s="26">
        <v>6</v>
      </c>
      <c r="F57" s="26">
        <v>6</v>
      </c>
      <c r="G57" s="26">
        <v>6</v>
      </c>
      <c r="H57" s="26">
        <v>6</v>
      </c>
      <c r="I57" s="7"/>
    </row>
    <row r="58" spans="1:9" x14ac:dyDescent="0.25">
      <c r="A58" s="4">
        <v>55</v>
      </c>
      <c r="B58" s="8" t="s">
        <v>71</v>
      </c>
      <c r="C58" s="21" t="s">
        <v>96</v>
      </c>
      <c r="D58" s="25">
        <f t="shared" si="0"/>
        <v>20</v>
      </c>
      <c r="E58" s="26">
        <v>5</v>
      </c>
      <c r="F58" s="26">
        <v>5</v>
      </c>
      <c r="G58" s="26">
        <v>5</v>
      </c>
      <c r="H58" s="26">
        <v>5</v>
      </c>
      <c r="I58" s="7"/>
    </row>
    <row r="59" spans="1:9" x14ac:dyDescent="0.25">
      <c r="A59" s="4">
        <v>56</v>
      </c>
      <c r="B59" s="5" t="s">
        <v>72</v>
      </c>
      <c r="C59" s="6" t="s">
        <v>96</v>
      </c>
      <c r="D59" s="25">
        <f t="shared" si="0"/>
        <v>0</v>
      </c>
      <c r="E59" s="26">
        <v>0</v>
      </c>
      <c r="F59" s="26">
        <v>0</v>
      </c>
      <c r="G59" s="26">
        <v>0</v>
      </c>
      <c r="H59" s="26">
        <v>0</v>
      </c>
    </row>
    <row r="60" spans="1:9" x14ac:dyDescent="0.25">
      <c r="A60" s="4">
        <v>57</v>
      </c>
      <c r="B60" s="5" t="s">
        <v>109</v>
      </c>
      <c r="C60" s="6" t="s">
        <v>96</v>
      </c>
      <c r="D60" s="25">
        <f t="shared" si="0"/>
        <v>0</v>
      </c>
      <c r="E60" s="26">
        <v>0</v>
      </c>
      <c r="F60" s="26">
        <v>0</v>
      </c>
      <c r="G60" s="26">
        <v>0</v>
      </c>
      <c r="H60" s="26">
        <v>0</v>
      </c>
    </row>
    <row r="61" spans="1:9" x14ac:dyDescent="0.25">
      <c r="A61" s="4">
        <v>58</v>
      </c>
      <c r="B61" s="7" t="s">
        <v>74</v>
      </c>
      <c r="C61" s="6" t="s">
        <v>110</v>
      </c>
      <c r="D61" s="25">
        <f t="shared" si="0"/>
        <v>0</v>
      </c>
      <c r="E61" s="26">
        <v>0</v>
      </c>
      <c r="F61" s="26">
        <v>0</v>
      </c>
      <c r="G61" s="26">
        <v>0</v>
      </c>
      <c r="H61" s="26">
        <v>0</v>
      </c>
    </row>
    <row r="62" spans="1:9" x14ac:dyDescent="0.25">
      <c r="A62" s="4">
        <v>59</v>
      </c>
      <c r="B62" s="7" t="s">
        <v>75</v>
      </c>
      <c r="C62" s="6" t="s">
        <v>110</v>
      </c>
      <c r="D62" s="25">
        <f t="shared" si="0"/>
        <v>0</v>
      </c>
      <c r="E62" s="26">
        <v>0</v>
      </c>
      <c r="F62" s="26">
        <v>0</v>
      </c>
      <c r="G62" s="26">
        <v>0</v>
      </c>
      <c r="H62" s="26">
        <v>0</v>
      </c>
    </row>
    <row r="63" spans="1:9" x14ac:dyDescent="0.25">
      <c r="A63" s="4">
        <v>60</v>
      </c>
      <c r="B63" s="7" t="s">
        <v>76</v>
      </c>
      <c r="C63" s="6" t="s">
        <v>110</v>
      </c>
      <c r="D63" s="25">
        <f t="shared" si="0"/>
        <v>0</v>
      </c>
      <c r="E63" s="26">
        <v>0</v>
      </c>
      <c r="F63" s="26">
        <v>0</v>
      </c>
      <c r="G63" s="26">
        <v>0</v>
      </c>
      <c r="H63" s="26">
        <v>0</v>
      </c>
    </row>
    <row r="64" spans="1:9" x14ac:dyDescent="0.25">
      <c r="A64" s="4">
        <v>61</v>
      </c>
      <c r="B64" s="7" t="s">
        <v>77</v>
      </c>
      <c r="C64" s="6" t="s">
        <v>110</v>
      </c>
      <c r="D64" s="25">
        <f t="shared" si="0"/>
        <v>0</v>
      </c>
      <c r="E64" s="26">
        <v>0</v>
      </c>
      <c r="F64" s="26">
        <v>0</v>
      </c>
      <c r="G64" s="26">
        <v>0</v>
      </c>
      <c r="H64" s="26">
        <v>0</v>
      </c>
    </row>
    <row r="65" spans="1:8" x14ac:dyDescent="0.25">
      <c r="A65" s="4">
        <v>62</v>
      </c>
      <c r="B65" s="7" t="s">
        <v>78</v>
      </c>
      <c r="C65" s="6" t="s">
        <v>110</v>
      </c>
      <c r="D65" s="25">
        <f t="shared" si="0"/>
        <v>0</v>
      </c>
      <c r="E65" s="26">
        <v>0</v>
      </c>
      <c r="F65" s="26">
        <v>0</v>
      </c>
      <c r="G65" s="26">
        <v>0</v>
      </c>
      <c r="H65" s="26">
        <v>0</v>
      </c>
    </row>
    <row r="66" spans="1:8" x14ac:dyDescent="0.25">
      <c r="A66" s="4">
        <v>63</v>
      </c>
      <c r="B66" s="7" t="s">
        <v>79</v>
      </c>
      <c r="C66" s="6" t="s">
        <v>110</v>
      </c>
      <c r="D66" s="25">
        <f t="shared" si="0"/>
        <v>0</v>
      </c>
      <c r="E66" s="26">
        <v>0</v>
      </c>
      <c r="F66" s="26">
        <v>0</v>
      </c>
      <c r="G66" s="26">
        <v>0</v>
      </c>
      <c r="H66" s="26">
        <v>0</v>
      </c>
    </row>
    <row r="67" spans="1:8" x14ac:dyDescent="0.25">
      <c r="A67" s="4">
        <v>64</v>
      </c>
      <c r="B67" s="7" t="s">
        <v>80</v>
      </c>
      <c r="C67" s="4" t="s">
        <v>96</v>
      </c>
      <c r="D67" s="25">
        <f t="shared" si="0"/>
        <v>0</v>
      </c>
      <c r="E67" s="26">
        <v>0</v>
      </c>
      <c r="F67" s="26">
        <v>0</v>
      </c>
      <c r="G67" s="26">
        <v>0</v>
      </c>
      <c r="H67" s="26">
        <v>0</v>
      </c>
    </row>
    <row r="68" spans="1:8" x14ac:dyDescent="0.25">
      <c r="A68" s="4">
        <v>65</v>
      </c>
      <c r="B68" s="7" t="s">
        <v>81</v>
      </c>
      <c r="C68" s="4" t="s">
        <v>96</v>
      </c>
      <c r="D68" s="25">
        <f t="shared" si="0"/>
        <v>0</v>
      </c>
      <c r="E68" s="26">
        <v>0</v>
      </c>
      <c r="F68" s="26">
        <v>0</v>
      </c>
      <c r="G68" s="26">
        <v>0</v>
      </c>
      <c r="H68" s="26">
        <v>0</v>
      </c>
    </row>
    <row r="88" spans="2:2" x14ac:dyDescent="0.25">
      <c r="B88" t="s">
        <v>112</v>
      </c>
    </row>
    <row r="89" spans="2:2" x14ac:dyDescent="0.25">
      <c r="B89" t="s">
        <v>146</v>
      </c>
    </row>
    <row r="90" spans="2:2" x14ac:dyDescent="0.25">
      <c r="B90" t="s">
        <v>147</v>
      </c>
    </row>
    <row r="91" spans="2:2" x14ac:dyDescent="0.25">
      <c r="B91" t="s">
        <v>132</v>
      </c>
    </row>
    <row r="92" spans="2:2" x14ac:dyDescent="0.25">
      <c r="B92" s="13" t="s">
        <v>115</v>
      </c>
    </row>
    <row r="93" spans="2:2" x14ac:dyDescent="0.25">
      <c r="B93" s="12" t="s">
        <v>148</v>
      </c>
    </row>
    <row r="94" spans="2:2" x14ac:dyDescent="0.25">
      <c r="B94" s="12" t="s">
        <v>149</v>
      </c>
    </row>
  </sheetData>
  <sheetProtection algorithmName="SHA-512" hashValue="/eoYbiS0FS6AMA85dyHYpYDEnixEt0YYn/DXMUeMyK7xdzl06Ubdf8/qTBbm/uv0O+ueNJU5PbzWPO98Gg4Zhw==" saltValue="LCm23ooBhcJT0S9zy+1IFg==" spinCount="100000" sheet="1" objects="1" scenarios="1"/>
  <mergeCells count="1">
    <mergeCell ref="D2:I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8"/>
  <sheetViews>
    <sheetView zoomScale="130" zoomScaleNormal="130" workbookViewId="0">
      <selection activeCell="D6" sqref="D6"/>
    </sheetView>
  </sheetViews>
  <sheetFormatPr defaultRowHeight="15" x14ac:dyDescent="0.25"/>
  <cols>
    <col min="1" max="1" width="4" customWidth="1"/>
    <col min="2" max="2" width="51.5703125" customWidth="1"/>
    <col min="4" max="8" width="12.140625" customWidth="1"/>
    <col min="9" max="9" width="11.5703125" customWidth="1"/>
  </cols>
  <sheetData>
    <row r="1" spans="1:9" x14ac:dyDescent="0.25">
      <c r="A1" s="1"/>
      <c r="B1" s="2" t="s">
        <v>91</v>
      </c>
    </row>
    <row r="2" spans="1:9" x14ac:dyDescent="0.25">
      <c r="A2" s="1"/>
      <c r="D2" s="33" t="s">
        <v>150</v>
      </c>
      <c r="E2" s="33"/>
      <c r="F2" s="33"/>
      <c r="G2" s="33"/>
      <c r="H2" s="33"/>
      <c r="I2" s="33"/>
    </row>
    <row r="3" spans="1:9" ht="75" x14ac:dyDescent="0.25">
      <c r="A3" s="3" t="s">
        <v>7</v>
      </c>
      <c r="B3" s="3" t="s">
        <v>8</v>
      </c>
      <c r="C3" s="3" t="s">
        <v>93</v>
      </c>
      <c r="D3" s="3" t="s">
        <v>94</v>
      </c>
      <c r="E3" s="3" t="s">
        <v>10</v>
      </c>
      <c r="F3" s="3" t="s">
        <v>11</v>
      </c>
      <c r="G3" s="3" t="s">
        <v>119</v>
      </c>
      <c r="H3" s="3" t="s">
        <v>13</v>
      </c>
      <c r="I3" s="3" t="s">
        <v>16</v>
      </c>
    </row>
    <row r="4" spans="1:9" x14ac:dyDescent="0.25">
      <c r="A4" s="4">
        <v>1</v>
      </c>
      <c r="B4" s="5" t="s">
        <v>151</v>
      </c>
      <c r="C4" s="6" t="s">
        <v>96</v>
      </c>
      <c r="D4" s="23">
        <f>SUM(E4:I4)</f>
        <v>0</v>
      </c>
      <c r="E4" s="26">
        <v>0</v>
      </c>
      <c r="F4" s="26">
        <v>0</v>
      </c>
      <c r="G4" s="26">
        <v>0</v>
      </c>
      <c r="H4" s="26">
        <v>0</v>
      </c>
      <c r="I4" s="7"/>
    </row>
    <row r="5" spans="1:9" x14ac:dyDescent="0.25">
      <c r="A5" s="4">
        <v>2</v>
      </c>
      <c r="B5" s="5" t="s">
        <v>18</v>
      </c>
      <c r="C5" s="6"/>
      <c r="D5" s="23">
        <f>SUM(E5:H5)</f>
        <v>80</v>
      </c>
      <c r="E5" s="26">
        <v>20</v>
      </c>
      <c r="F5" s="26">
        <v>20</v>
      </c>
      <c r="G5" s="26">
        <v>20</v>
      </c>
      <c r="H5" s="26">
        <v>20</v>
      </c>
      <c r="I5" s="7"/>
    </row>
    <row r="6" spans="1:9" x14ac:dyDescent="0.25">
      <c r="A6" s="4">
        <v>3</v>
      </c>
      <c r="B6" s="5" t="s">
        <v>19</v>
      </c>
      <c r="C6" s="6"/>
      <c r="D6" s="23">
        <f t="shared" ref="D6:D68" si="0">SUM(E6:H6)</f>
        <v>0</v>
      </c>
      <c r="E6" s="26">
        <v>0</v>
      </c>
      <c r="F6" s="26">
        <v>0</v>
      </c>
      <c r="G6" s="26">
        <v>0</v>
      </c>
      <c r="H6" s="26">
        <v>0</v>
      </c>
      <c r="I6" s="7"/>
    </row>
    <row r="7" spans="1:9" x14ac:dyDescent="0.25">
      <c r="A7" s="4">
        <v>4</v>
      </c>
      <c r="B7" s="5" t="s">
        <v>20</v>
      </c>
      <c r="C7" s="6" t="s">
        <v>97</v>
      </c>
      <c r="D7" s="23">
        <f t="shared" si="0"/>
        <v>72</v>
      </c>
      <c r="E7" s="26">
        <v>18</v>
      </c>
      <c r="F7" s="26">
        <v>18</v>
      </c>
      <c r="G7" s="26">
        <v>18</v>
      </c>
      <c r="H7" s="26">
        <v>18</v>
      </c>
      <c r="I7" s="7"/>
    </row>
    <row r="8" spans="1:9" x14ac:dyDescent="0.25">
      <c r="A8" s="4">
        <v>5</v>
      </c>
      <c r="B8" s="5" t="s">
        <v>152</v>
      </c>
      <c r="C8" s="6" t="s">
        <v>98</v>
      </c>
      <c r="D8" s="23">
        <f t="shared" si="0"/>
        <v>24</v>
      </c>
      <c r="E8" s="26">
        <v>6</v>
      </c>
      <c r="F8" s="26">
        <v>6</v>
      </c>
      <c r="G8" s="26">
        <v>6</v>
      </c>
      <c r="H8" s="26">
        <v>6</v>
      </c>
      <c r="I8" s="7"/>
    </row>
    <row r="9" spans="1:9" x14ac:dyDescent="0.25">
      <c r="A9" s="4">
        <v>6</v>
      </c>
      <c r="B9" s="5" t="s">
        <v>22</v>
      </c>
      <c r="C9" s="6" t="s">
        <v>97</v>
      </c>
      <c r="D9" s="23">
        <f t="shared" si="0"/>
        <v>0</v>
      </c>
      <c r="E9" s="26">
        <v>0</v>
      </c>
      <c r="F9" s="26">
        <v>0</v>
      </c>
      <c r="G9" s="26">
        <v>0</v>
      </c>
      <c r="H9" s="26">
        <v>0</v>
      </c>
      <c r="I9" s="7"/>
    </row>
    <row r="10" spans="1:9" x14ac:dyDescent="0.25">
      <c r="A10" s="4">
        <v>7</v>
      </c>
      <c r="B10" s="5" t="s">
        <v>23</v>
      </c>
      <c r="C10" s="6" t="s">
        <v>97</v>
      </c>
      <c r="D10" s="23">
        <f t="shared" si="0"/>
        <v>4</v>
      </c>
      <c r="E10" s="26">
        <v>1</v>
      </c>
      <c r="F10" s="26">
        <v>1</v>
      </c>
      <c r="G10" s="26">
        <v>0</v>
      </c>
      <c r="H10" s="26">
        <v>2</v>
      </c>
      <c r="I10" s="7"/>
    </row>
    <row r="11" spans="1:9" x14ac:dyDescent="0.25">
      <c r="A11" s="4">
        <v>8</v>
      </c>
      <c r="B11" s="5" t="s">
        <v>24</v>
      </c>
      <c r="C11" s="6" t="s">
        <v>96</v>
      </c>
      <c r="D11" s="23">
        <f t="shared" si="0"/>
        <v>0</v>
      </c>
      <c r="E11" s="26">
        <v>0</v>
      </c>
      <c r="F11" s="26">
        <v>0</v>
      </c>
      <c r="G11" s="26">
        <v>0</v>
      </c>
      <c r="H11" s="26">
        <v>0</v>
      </c>
      <c r="I11" s="7"/>
    </row>
    <row r="12" spans="1:9" x14ac:dyDescent="0.25">
      <c r="A12" s="4">
        <v>9</v>
      </c>
      <c r="B12" s="5" t="s">
        <v>153</v>
      </c>
      <c r="C12" s="6" t="s">
        <v>96</v>
      </c>
      <c r="D12" s="23">
        <f t="shared" si="0"/>
        <v>40</v>
      </c>
      <c r="E12" s="26">
        <v>10</v>
      </c>
      <c r="F12" s="26">
        <v>10</v>
      </c>
      <c r="G12" s="26">
        <v>10</v>
      </c>
      <c r="H12" s="26">
        <v>10</v>
      </c>
      <c r="I12" s="7"/>
    </row>
    <row r="13" spans="1:9" x14ac:dyDescent="0.25">
      <c r="A13" s="4">
        <v>10</v>
      </c>
      <c r="B13" s="5" t="s">
        <v>26</v>
      </c>
      <c r="C13" s="6" t="s">
        <v>96</v>
      </c>
      <c r="D13" s="23">
        <f t="shared" si="0"/>
        <v>0</v>
      </c>
      <c r="E13" s="26">
        <v>0</v>
      </c>
      <c r="F13" s="26">
        <v>0</v>
      </c>
      <c r="G13" s="26">
        <v>0</v>
      </c>
      <c r="H13" s="26">
        <v>0</v>
      </c>
      <c r="I13" s="7"/>
    </row>
    <row r="14" spans="1:9" x14ac:dyDescent="0.25">
      <c r="A14" s="4">
        <v>11</v>
      </c>
      <c r="B14" s="5" t="s">
        <v>27</v>
      </c>
      <c r="C14" s="6" t="s">
        <v>97</v>
      </c>
      <c r="D14" s="23">
        <f t="shared" si="0"/>
        <v>0</v>
      </c>
      <c r="E14" s="26">
        <v>0</v>
      </c>
      <c r="F14" s="26">
        <v>0</v>
      </c>
      <c r="G14" s="26">
        <v>0</v>
      </c>
      <c r="H14" s="26">
        <v>0</v>
      </c>
      <c r="I14" s="7"/>
    </row>
    <row r="15" spans="1:9" x14ac:dyDescent="0.25">
      <c r="A15" s="4">
        <v>12</v>
      </c>
      <c r="B15" s="5" t="s">
        <v>28</v>
      </c>
      <c r="C15" s="6" t="s">
        <v>97</v>
      </c>
      <c r="D15" s="23">
        <f t="shared" si="0"/>
        <v>48</v>
      </c>
      <c r="E15" s="26">
        <v>12</v>
      </c>
      <c r="F15" s="26">
        <v>12</v>
      </c>
      <c r="G15" s="26">
        <v>12</v>
      </c>
      <c r="H15" s="26">
        <v>12</v>
      </c>
      <c r="I15" s="7"/>
    </row>
    <row r="16" spans="1:9" x14ac:dyDescent="0.25">
      <c r="A16" s="4">
        <v>13</v>
      </c>
      <c r="B16" s="5" t="s">
        <v>29</v>
      </c>
      <c r="C16" s="6" t="s">
        <v>97</v>
      </c>
      <c r="D16" s="23">
        <f t="shared" si="0"/>
        <v>0</v>
      </c>
      <c r="E16" s="26">
        <v>0</v>
      </c>
      <c r="F16" s="26">
        <v>0</v>
      </c>
      <c r="G16" s="26">
        <v>0</v>
      </c>
      <c r="H16" s="26">
        <v>0</v>
      </c>
      <c r="I16" s="7"/>
    </row>
    <row r="17" spans="1:9" x14ac:dyDescent="0.25">
      <c r="A17" s="4">
        <v>14</v>
      </c>
      <c r="B17" s="5" t="s">
        <v>30</v>
      </c>
      <c r="C17" s="6" t="s">
        <v>97</v>
      </c>
      <c r="D17" s="23">
        <f t="shared" si="0"/>
        <v>40</v>
      </c>
      <c r="E17" s="26">
        <v>10</v>
      </c>
      <c r="F17" s="26">
        <v>10</v>
      </c>
      <c r="G17" s="26">
        <v>10</v>
      </c>
      <c r="H17" s="26">
        <v>10</v>
      </c>
      <c r="I17" s="7"/>
    </row>
    <row r="18" spans="1:9" x14ac:dyDescent="0.25">
      <c r="A18" s="4">
        <v>15</v>
      </c>
      <c r="B18" s="5" t="s">
        <v>31</v>
      </c>
      <c r="C18" s="6" t="s">
        <v>97</v>
      </c>
      <c r="D18" s="23">
        <f t="shared" si="0"/>
        <v>0</v>
      </c>
      <c r="E18" s="26">
        <v>0</v>
      </c>
      <c r="F18" s="26">
        <v>0</v>
      </c>
      <c r="G18" s="26">
        <v>0</v>
      </c>
      <c r="H18" s="26">
        <v>0</v>
      </c>
      <c r="I18" s="7"/>
    </row>
    <row r="19" spans="1:9" x14ac:dyDescent="0.25">
      <c r="A19" s="4">
        <v>16</v>
      </c>
      <c r="B19" s="7" t="s">
        <v>32</v>
      </c>
      <c r="C19" s="4" t="s">
        <v>97</v>
      </c>
      <c r="D19" s="23">
        <f t="shared" si="0"/>
        <v>0</v>
      </c>
      <c r="E19" s="26">
        <v>0</v>
      </c>
      <c r="F19" s="26">
        <v>0</v>
      </c>
      <c r="G19" s="26">
        <v>0</v>
      </c>
      <c r="H19" s="26">
        <v>0</v>
      </c>
      <c r="I19" s="7"/>
    </row>
    <row r="20" spans="1:9" x14ac:dyDescent="0.25">
      <c r="A20" s="4">
        <v>17</v>
      </c>
      <c r="B20" s="7" t="s">
        <v>33</v>
      </c>
      <c r="C20" s="4" t="s">
        <v>97</v>
      </c>
      <c r="D20" s="23">
        <f t="shared" si="0"/>
        <v>20</v>
      </c>
      <c r="E20" s="26">
        <v>5</v>
      </c>
      <c r="F20" s="26">
        <v>5</v>
      </c>
      <c r="G20" s="26">
        <v>5</v>
      </c>
      <c r="H20" s="26">
        <v>5</v>
      </c>
      <c r="I20" s="7"/>
    </row>
    <row r="21" spans="1:9" x14ac:dyDescent="0.25">
      <c r="A21" s="4">
        <v>18</v>
      </c>
      <c r="B21" s="7" t="s">
        <v>100</v>
      </c>
      <c r="C21" s="4" t="s">
        <v>98</v>
      </c>
      <c r="D21" s="23">
        <f t="shared" si="0"/>
        <v>12</v>
      </c>
      <c r="E21" s="26">
        <v>3</v>
      </c>
      <c r="F21" s="26">
        <v>3</v>
      </c>
      <c r="G21" s="26">
        <v>3</v>
      </c>
      <c r="H21" s="26">
        <v>3</v>
      </c>
      <c r="I21" s="7"/>
    </row>
    <row r="22" spans="1:9" x14ac:dyDescent="0.25">
      <c r="A22" s="4">
        <v>19</v>
      </c>
      <c r="B22" s="5" t="s">
        <v>35</v>
      </c>
      <c r="C22" s="6" t="s">
        <v>97</v>
      </c>
      <c r="D22" s="23">
        <f t="shared" si="0"/>
        <v>0</v>
      </c>
      <c r="E22" s="26">
        <v>0</v>
      </c>
      <c r="F22" s="26">
        <v>0</v>
      </c>
      <c r="G22" s="26">
        <v>0</v>
      </c>
      <c r="H22" s="26">
        <v>0</v>
      </c>
      <c r="I22" s="7"/>
    </row>
    <row r="23" spans="1:9" x14ac:dyDescent="0.25">
      <c r="A23" s="4">
        <v>20</v>
      </c>
      <c r="B23" s="5" t="s">
        <v>36</v>
      </c>
      <c r="C23" s="6" t="s">
        <v>97</v>
      </c>
      <c r="D23" s="23">
        <f t="shared" si="0"/>
        <v>0</v>
      </c>
      <c r="E23" s="26">
        <v>0</v>
      </c>
      <c r="F23" s="26">
        <v>0</v>
      </c>
      <c r="G23" s="26">
        <v>0</v>
      </c>
      <c r="H23" s="26">
        <v>0</v>
      </c>
      <c r="I23" s="7"/>
    </row>
    <row r="24" spans="1:9" x14ac:dyDescent="0.25">
      <c r="A24" s="4">
        <v>21</v>
      </c>
      <c r="B24" s="5" t="s">
        <v>37</v>
      </c>
      <c r="C24" s="6" t="s">
        <v>97</v>
      </c>
      <c r="D24" s="23">
        <f t="shared" si="0"/>
        <v>48</v>
      </c>
      <c r="E24" s="26">
        <v>12</v>
      </c>
      <c r="F24" s="26">
        <v>12</v>
      </c>
      <c r="G24" s="26">
        <v>12</v>
      </c>
      <c r="H24" s="26">
        <v>12</v>
      </c>
      <c r="I24" s="7"/>
    </row>
    <row r="25" spans="1:9" x14ac:dyDescent="0.25">
      <c r="A25" s="4">
        <v>22</v>
      </c>
      <c r="B25" s="5" t="s">
        <v>38</v>
      </c>
      <c r="C25" s="6" t="s">
        <v>97</v>
      </c>
      <c r="D25" s="23">
        <f t="shared" si="0"/>
        <v>0</v>
      </c>
      <c r="E25" s="26">
        <v>0</v>
      </c>
      <c r="F25" s="26">
        <v>0</v>
      </c>
      <c r="G25" s="26">
        <v>0</v>
      </c>
      <c r="H25" s="26">
        <v>0</v>
      </c>
      <c r="I25" s="7"/>
    </row>
    <row r="26" spans="1:9" x14ac:dyDescent="0.25">
      <c r="A26" s="4">
        <v>23</v>
      </c>
      <c r="B26" s="5" t="s">
        <v>39</v>
      </c>
      <c r="C26" s="6" t="s">
        <v>97</v>
      </c>
      <c r="D26" s="23">
        <f t="shared" si="0"/>
        <v>16</v>
      </c>
      <c r="E26" s="26">
        <v>4</v>
      </c>
      <c r="F26" s="26">
        <v>4</v>
      </c>
      <c r="G26" s="26">
        <v>4</v>
      </c>
      <c r="H26" s="26">
        <v>4</v>
      </c>
      <c r="I26" s="7"/>
    </row>
    <row r="27" spans="1:9" x14ac:dyDescent="0.25">
      <c r="A27" s="4">
        <v>24</v>
      </c>
      <c r="B27" s="5" t="s">
        <v>40</v>
      </c>
      <c r="C27" s="6" t="s">
        <v>97</v>
      </c>
      <c r="D27" s="23">
        <f t="shared" si="0"/>
        <v>0</v>
      </c>
      <c r="E27" s="26">
        <v>0</v>
      </c>
      <c r="F27" s="26">
        <v>0</v>
      </c>
      <c r="G27" s="26">
        <v>0</v>
      </c>
      <c r="H27" s="26">
        <v>0</v>
      </c>
      <c r="I27" s="7"/>
    </row>
    <row r="28" spans="1:9" x14ac:dyDescent="0.25">
      <c r="A28" s="4">
        <v>25</v>
      </c>
      <c r="B28" s="5" t="s">
        <v>41</v>
      </c>
      <c r="C28" s="6" t="s">
        <v>96</v>
      </c>
      <c r="D28" s="23">
        <f t="shared" si="0"/>
        <v>40</v>
      </c>
      <c r="E28" s="26">
        <v>10</v>
      </c>
      <c r="F28" s="26">
        <v>10</v>
      </c>
      <c r="G28" s="26">
        <v>10</v>
      </c>
      <c r="H28" s="26">
        <v>10</v>
      </c>
      <c r="I28" s="7"/>
    </row>
    <row r="29" spans="1:9" x14ac:dyDescent="0.25">
      <c r="A29" s="4">
        <v>26</v>
      </c>
      <c r="B29" s="5" t="s">
        <v>144</v>
      </c>
      <c r="C29" s="6" t="s">
        <v>96</v>
      </c>
      <c r="D29" s="23">
        <f t="shared" si="0"/>
        <v>0</v>
      </c>
      <c r="E29" s="26">
        <v>0</v>
      </c>
      <c r="F29" s="26">
        <v>0</v>
      </c>
      <c r="G29" s="26">
        <v>0</v>
      </c>
      <c r="H29" s="26">
        <v>0</v>
      </c>
      <c r="I29" s="7"/>
    </row>
    <row r="30" spans="1:9" x14ac:dyDescent="0.25">
      <c r="A30" s="4">
        <v>27</v>
      </c>
      <c r="B30" s="5" t="s">
        <v>43</v>
      </c>
      <c r="C30" s="6" t="s">
        <v>96</v>
      </c>
      <c r="D30" s="23">
        <f t="shared" si="0"/>
        <v>2</v>
      </c>
      <c r="E30" s="26">
        <v>2</v>
      </c>
      <c r="F30" s="26">
        <v>0</v>
      </c>
      <c r="G30" s="26">
        <v>0</v>
      </c>
      <c r="H30" s="26">
        <v>0</v>
      </c>
      <c r="I30" s="7"/>
    </row>
    <row r="31" spans="1:9" x14ac:dyDescent="0.25">
      <c r="A31" s="4">
        <v>28</v>
      </c>
      <c r="B31" s="5" t="s">
        <v>44</v>
      </c>
      <c r="C31" s="6" t="s">
        <v>96</v>
      </c>
      <c r="D31" s="23">
        <f t="shared" si="0"/>
        <v>0</v>
      </c>
      <c r="E31" s="26">
        <v>0</v>
      </c>
      <c r="F31" s="26">
        <v>0</v>
      </c>
      <c r="G31" s="26">
        <v>0</v>
      </c>
      <c r="H31" s="26">
        <v>0</v>
      </c>
      <c r="I31" s="7"/>
    </row>
    <row r="32" spans="1:9" x14ac:dyDescent="0.25">
      <c r="A32" s="4">
        <v>29</v>
      </c>
      <c r="B32" s="5" t="s">
        <v>45</v>
      </c>
      <c r="C32" s="6" t="s">
        <v>96</v>
      </c>
      <c r="D32" s="23">
        <f t="shared" si="0"/>
        <v>0</v>
      </c>
      <c r="E32" s="26">
        <v>0</v>
      </c>
      <c r="F32" s="26">
        <v>0</v>
      </c>
      <c r="G32" s="26">
        <v>0</v>
      </c>
      <c r="H32" s="26">
        <v>0</v>
      </c>
      <c r="I32" s="7"/>
    </row>
    <row r="33" spans="1:9" x14ac:dyDescent="0.25">
      <c r="A33" s="4">
        <v>30</v>
      </c>
      <c r="B33" s="5" t="s">
        <v>128</v>
      </c>
      <c r="C33" s="6" t="s">
        <v>96</v>
      </c>
      <c r="D33" s="23">
        <f t="shared" si="0"/>
        <v>400</v>
      </c>
      <c r="E33" s="26">
        <v>100</v>
      </c>
      <c r="F33" s="26">
        <v>100</v>
      </c>
      <c r="G33" s="26">
        <v>100</v>
      </c>
      <c r="H33" s="26">
        <v>100</v>
      </c>
      <c r="I33" s="7"/>
    </row>
    <row r="34" spans="1:9" x14ac:dyDescent="0.25">
      <c r="A34" s="4">
        <v>31</v>
      </c>
      <c r="B34" s="5" t="s">
        <v>47</v>
      </c>
      <c r="C34" s="6" t="s">
        <v>96</v>
      </c>
      <c r="D34" s="23">
        <f t="shared" si="0"/>
        <v>4</v>
      </c>
      <c r="E34" s="26">
        <v>4</v>
      </c>
      <c r="F34" s="26">
        <v>0</v>
      </c>
      <c r="G34" s="26">
        <v>0</v>
      </c>
      <c r="H34" s="26">
        <v>0</v>
      </c>
      <c r="I34" s="7"/>
    </row>
    <row r="35" spans="1:9" x14ac:dyDescent="0.25">
      <c r="A35" s="4">
        <v>32</v>
      </c>
      <c r="B35" s="5" t="s">
        <v>48</v>
      </c>
      <c r="C35" s="6" t="s">
        <v>96</v>
      </c>
      <c r="D35" s="23">
        <f t="shared" si="0"/>
        <v>0</v>
      </c>
      <c r="E35" s="26">
        <v>0</v>
      </c>
      <c r="F35" s="26">
        <v>0</v>
      </c>
      <c r="G35" s="26">
        <v>0</v>
      </c>
      <c r="H35" s="26">
        <v>0</v>
      </c>
      <c r="I35" s="7"/>
    </row>
    <row r="36" spans="1:9" x14ac:dyDescent="0.25">
      <c r="A36" s="4">
        <v>33</v>
      </c>
      <c r="B36" s="5" t="s">
        <v>49</v>
      </c>
      <c r="C36" s="6" t="s">
        <v>96</v>
      </c>
      <c r="D36" s="23">
        <f t="shared" si="0"/>
        <v>60</v>
      </c>
      <c r="E36" s="26">
        <v>15</v>
      </c>
      <c r="F36" s="26">
        <v>15</v>
      </c>
      <c r="G36" s="26">
        <v>15</v>
      </c>
      <c r="H36" s="26">
        <v>15</v>
      </c>
      <c r="I36" s="7"/>
    </row>
    <row r="37" spans="1:9" x14ac:dyDescent="0.25">
      <c r="A37" s="4">
        <v>34</v>
      </c>
      <c r="B37" s="5" t="s">
        <v>50</v>
      </c>
      <c r="C37" s="6" t="s">
        <v>96</v>
      </c>
      <c r="D37" s="23">
        <f t="shared" si="0"/>
        <v>0</v>
      </c>
      <c r="E37" s="26">
        <v>0</v>
      </c>
      <c r="F37" s="26">
        <v>0</v>
      </c>
      <c r="G37" s="26">
        <v>0</v>
      </c>
      <c r="H37" s="26">
        <v>0</v>
      </c>
      <c r="I37" s="7"/>
    </row>
    <row r="38" spans="1:9" x14ac:dyDescent="0.25">
      <c r="A38" s="4">
        <v>35</v>
      </c>
      <c r="B38" s="7" t="s">
        <v>51</v>
      </c>
      <c r="C38" s="4" t="s">
        <v>96</v>
      </c>
      <c r="D38" s="23">
        <f t="shared" si="0"/>
        <v>80</v>
      </c>
      <c r="E38" s="26">
        <v>20</v>
      </c>
      <c r="F38" s="26">
        <v>20</v>
      </c>
      <c r="G38" s="26">
        <v>20</v>
      </c>
      <c r="H38" s="26">
        <v>20</v>
      </c>
      <c r="I38" s="7"/>
    </row>
    <row r="39" spans="1:9" x14ac:dyDescent="0.25">
      <c r="A39" s="4">
        <v>36</v>
      </c>
      <c r="B39" s="5" t="s">
        <v>52</v>
      </c>
      <c r="C39" s="6" t="s">
        <v>96</v>
      </c>
      <c r="D39" s="23">
        <f t="shared" si="0"/>
        <v>0</v>
      </c>
      <c r="E39" s="26">
        <v>0</v>
      </c>
      <c r="F39" s="26">
        <v>0</v>
      </c>
      <c r="G39" s="26">
        <v>0</v>
      </c>
      <c r="H39" s="26">
        <v>0</v>
      </c>
      <c r="I39" s="7"/>
    </row>
    <row r="40" spans="1:9" x14ac:dyDescent="0.25">
      <c r="A40" s="4">
        <v>37</v>
      </c>
      <c r="B40" s="5" t="s">
        <v>154</v>
      </c>
      <c r="C40" s="6" t="s">
        <v>96</v>
      </c>
      <c r="D40" s="23">
        <f t="shared" si="0"/>
        <v>20</v>
      </c>
      <c r="E40" s="26">
        <v>5</v>
      </c>
      <c r="F40" s="26">
        <v>5</v>
      </c>
      <c r="G40" s="26">
        <v>5</v>
      </c>
      <c r="H40" s="26">
        <v>5</v>
      </c>
      <c r="I40" s="7"/>
    </row>
    <row r="41" spans="1:9" x14ac:dyDescent="0.25">
      <c r="A41" s="4">
        <v>38</v>
      </c>
      <c r="B41" s="5" t="s">
        <v>54</v>
      </c>
      <c r="C41" s="6" t="s">
        <v>96</v>
      </c>
      <c r="D41" s="23">
        <f t="shared" si="0"/>
        <v>0</v>
      </c>
      <c r="E41" s="26">
        <v>0</v>
      </c>
      <c r="F41" s="26">
        <v>0</v>
      </c>
      <c r="G41" s="26">
        <v>0</v>
      </c>
      <c r="H41" s="26">
        <v>0</v>
      </c>
      <c r="I41" s="7"/>
    </row>
    <row r="42" spans="1:9" x14ac:dyDescent="0.25">
      <c r="A42" s="4">
        <v>39</v>
      </c>
      <c r="B42" s="7" t="s">
        <v>55</v>
      </c>
      <c r="C42" s="4" t="s">
        <v>102</v>
      </c>
      <c r="D42" s="23">
        <f t="shared" si="0"/>
        <v>4</v>
      </c>
      <c r="E42" s="26">
        <v>4</v>
      </c>
      <c r="F42" s="26">
        <v>0</v>
      </c>
      <c r="G42" s="26">
        <v>0</v>
      </c>
      <c r="H42" s="26">
        <v>0</v>
      </c>
      <c r="I42" s="7"/>
    </row>
    <row r="43" spans="1:9" x14ac:dyDescent="0.25">
      <c r="A43" s="4">
        <v>40</v>
      </c>
      <c r="B43" s="5" t="s">
        <v>56</v>
      </c>
      <c r="C43" s="4" t="s">
        <v>102</v>
      </c>
      <c r="D43" s="23">
        <f t="shared" si="0"/>
        <v>0</v>
      </c>
      <c r="E43" s="26">
        <v>0</v>
      </c>
      <c r="F43" s="26">
        <v>0</v>
      </c>
      <c r="G43" s="26">
        <v>0</v>
      </c>
      <c r="H43" s="26">
        <v>0</v>
      </c>
      <c r="I43" s="7"/>
    </row>
    <row r="44" spans="1:9" x14ac:dyDescent="0.25">
      <c r="A44" s="4">
        <v>41</v>
      </c>
      <c r="B44" s="5" t="s">
        <v>103</v>
      </c>
      <c r="C44" s="4" t="s">
        <v>102</v>
      </c>
      <c r="D44" s="23">
        <f t="shared" si="0"/>
        <v>40</v>
      </c>
      <c r="E44" s="26">
        <v>10</v>
      </c>
      <c r="F44" s="26">
        <v>10</v>
      </c>
      <c r="G44" s="26">
        <v>10</v>
      </c>
      <c r="H44" s="26">
        <v>10</v>
      </c>
      <c r="I44" s="7"/>
    </row>
    <row r="45" spans="1:9" x14ac:dyDescent="0.25">
      <c r="A45" s="4">
        <v>42</v>
      </c>
      <c r="B45" s="5" t="s">
        <v>104</v>
      </c>
      <c r="C45" s="4" t="s">
        <v>102</v>
      </c>
      <c r="D45" s="23">
        <f t="shared" si="0"/>
        <v>80</v>
      </c>
      <c r="E45" s="26">
        <v>20</v>
      </c>
      <c r="F45" s="26">
        <v>20</v>
      </c>
      <c r="G45" s="26">
        <v>20</v>
      </c>
      <c r="H45" s="26">
        <v>20</v>
      </c>
      <c r="I45" s="7"/>
    </row>
    <row r="46" spans="1:9" x14ac:dyDescent="0.25">
      <c r="A46" s="4">
        <v>43</v>
      </c>
      <c r="B46" s="7" t="s">
        <v>59</v>
      </c>
      <c r="C46" s="4" t="s">
        <v>96</v>
      </c>
      <c r="D46" s="23">
        <f t="shared" si="0"/>
        <v>2</v>
      </c>
      <c r="E46" s="26">
        <v>1</v>
      </c>
      <c r="F46" s="26">
        <v>0</v>
      </c>
      <c r="G46" s="26">
        <v>0</v>
      </c>
      <c r="H46" s="26">
        <v>1</v>
      </c>
      <c r="I46" s="7"/>
    </row>
    <row r="47" spans="1:9" x14ac:dyDescent="0.25">
      <c r="A47" s="4">
        <v>44</v>
      </c>
      <c r="B47" s="7" t="s">
        <v>120</v>
      </c>
      <c r="C47" s="4" t="s">
        <v>96</v>
      </c>
      <c r="D47" s="23">
        <f t="shared" si="0"/>
        <v>0</v>
      </c>
      <c r="E47" s="26">
        <v>0</v>
      </c>
      <c r="F47" s="26">
        <v>0</v>
      </c>
      <c r="G47" s="26">
        <v>0</v>
      </c>
      <c r="H47" s="26">
        <v>0</v>
      </c>
      <c r="I47" s="7"/>
    </row>
    <row r="48" spans="1:9" x14ac:dyDescent="0.25">
      <c r="A48" s="4">
        <v>45</v>
      </c>
      <c r="B48" s="7" t="s">
        <v>106</v>
      </c>
      <c r="C48" s="4" t="s">
        <v>107</v>
      </c>
      <c r="D48" s="23">
        <f t="shared" si="0"/>
        <v>60</v>
      </c>
      <c r="E48" s="26">
        <v>15</v>
      </c>
      <c r="F48" s="26">
        <v>15</v>
      </c>
      <c r="G48" s="26">
        <v>15</v>
      </c>
      <c r="H48" s="26">
        <v>15</v>
      </c>
      <c r="I48" s="7"/>
    </row>
    <row r="49" spans="1:9" x14ac:dyDescent="0.25">
      <c r="A49" s="4">
        <v>46</v>
      </c>
      <c r="B49" s="7" t="s">
        <v>62</v>
      </c>
      <c r="C49" s="4" t="s">
        <v>96</v>
      </c>
      <c r="D49" s="23">
        <f t="shared" si="0"/>
        <v>0</v>
      </c>
      <c r="E49" s="26">
        <v>0</v>
      </c>
      <c r="F49" s="26">
        <v>0</v>
      </c>
      <c r="G49" s="26">
        <v>0</v>
      </c>
      <c r="H49" s="26">
        <v>0</v>
      </c>
      <c r="I49" s="7"/>
    </row>
    <row r="50" spans="1:9" x14ac:dyDescent="0.25">
      <c r="A50" s="4">
        <v>47</v>
      </c>
      <c r="B50" s="7" t="s">
        <v>63</v>
      </c>
      <c r="C50" s="4" t="s">
        <v>97</v>
      </c>
      <c r="D50" s="23">
        <f t="shared" si="0"/>
        <v>0</v>
      </c>
      <c r="E50" s="26">
        <v>0</v>
      </c>
      <c r="F50" s="26">
        <v>0</v>
      </c>
      <c r="G50" s="26">
        <v>0</v>
      </c>
      <c r="H50" s="26">
        <v>0</v>
      </c>
      <c r="I50" s="7"/>
    </row>
    <row r="51" spans="1:9" x14ac:dyDescent="0.25">
      <c r="A51" s="4">
        <v>48</v>
      </c>
      <c r="B51" s="7" t="s">
        <v>64</v>
      </c>
      <c r="C51" s="4" t="s">
        <v>97</v>
      </c>
      <c r="D51" s="23">
        <f t="shared" si="0"/>
        <v>12</v>
      </c>
      <c r="E51" s="26">
        <v>3</v>
      </c>
      <c r="F51" s="26">
        <v>3</v>
      </c>
      <c r="G51" s="26">
        <v>3</v>
      </c>
      <c r="H51" s="26">
        <v>3</v>
      </c>
      <c r="I51" s="7"/>
    </row>
    <row r="52" spans="1:9" x14ac:dyDescent="0.25">
      <c r="A52" s="4">
        <v>49</v>
      </c>
      <c r="B52" s="7" t="s">
        <v>155</v>
      </c>
      <c r="C52" s="4" t="s">
        <v>96</v>
      </c>
      <c r="D52" s="23">
        <f t="shared" si="0"/>
        <v>0</v>
      </c>
      <c r="E52" s="26">
        <v>0</v>
      </c>
      <c r="F52" s="26">
        <v>0</v>
      </c>
      <c r="G52" s="26">
        <v>0</v>
      </c>
      <c r="H52" s="26">
        <v>0</v>
      </c>
      <c r="I52" s="7"/>
    </row>
    <row r="53" spans="1:9" x14ac:dyDescent="0.25">
      <c r="A53" s="4">
        <v>50</v>
      </c>
      <c r="B53" s="7" t="s">
        <v>156</v>
      </c>
      <c r="C53" s="4" t="s">
        <v>96</v>
      </c>
      <c r="D53" s="23">
        <f t="shared" si="0"/>
        <v>20</v>
      </c>
      <c r="E53" s="26">
        <v>5</v>
      </c>
      <c r="F53" s="26">
        <v>5</v>
      </c>
      <c r="G53" s="26">
        <v>5</v>
      </c>
      <c r="H53" s="26">
        <v>5</v>
      </c>
      <c r="I53" s="7"/>
    </row>
    <row r="54" spans="1:9" x14ac:dyDescent="0.25">
      <c r="A54" s="4">
        <v>51</v>
      </c>
      <c r="B54" s="7" t="s">
        <v>67</v>
      </c>
      <c r="C54" s="4" t="s">
        <v>96</v>
      </c>
      <c r="D54" s="23">
        <f t="shared" si="0"/>
        <v>0</v>
      </c>
      <c r="E54" s="26">
        <v>0</v>
      </c>
      <c r="F54" s="26">
        <v>0</v>
      </c>
      <c r="G54" s="26">
        <v>0</v>
      </c>
      <c r="H54" s="26">
        <v>0</v>
      </c>
      <c r="I54" s="7"/>
    </row>
    <row r="55" spans="1:9" x14ac:dyDescent="0.25">
      <c r="A55" s="4">
        <v>52</v>
      </c>
      <c r="B55" s="7" t="s">
        <v>68</v>
      </c>
      <c r="C55" s="4" t="s">
        <v>108</v>
      </c>
      <c r="D55" s="23">
        <f t="shared" si="0"/>
        <v>20</v>
      </c>
      <c r="E55" s="26">
        <v>5</v>
      </c>
      <c r="F55" s="26">
        <v>5</v>
      </c>
      <c r="G55" s="26">
        <v>5</v>
      </c>
      <c r="H55" s="26">
        <v>5</v>
      </c>
      <c r="I55" s="7"/>
    </row>
    <row r="56" spans="1:9" x14ac:dyDescent="0.25">
      <c r="A56" s="4">
        <v>53</v>
      </c>
      <c r="B56" s="7" t="s">
        <v>69</v>
      </c>
      <c r="C56" s="6" t="s">
        <v>96</v>
      </c>
      <c r="D56" s="23">
        <f t="shared" si="0"/>
        <v>24</v>
      </c>
      <c r="E56" s="26">
        <v>6</v>
      </c>
      <c r="F56" s="26">
        <v>6</v>
      </c>
      <c r="G56" s="26">
        <v>6</v>
      </c>
      <c r="H56" s="26">
        <v>6</v>
      </c>
    </row>
    <row r="57" spans="1:9" x14ac:dyDescent="0.25">
      <c r="A57" s="4">
        <v>54</v>
      </c>
      <c r="B57" s="8" t="s">
        <v>70</v>
      </c>
      <c r="C57" s="6" t="s">
        <v>96</v>
      </c>
      <c r="D57" s="23">
        <f t="shared" si="0"/>
        <v>2</v>
      </c>
      <c r="E57" s="26">
        <v>2</v>
      </c>
      <c r="F57" s="26">
        <v>0</v>
      </c>
      <c r="G57" s="26">
        <v>0</v>
      </c>
      <c r="H57" s="26">
        <v>0</v>
      </c>
    </row>
    <row r="58" spans="1:9" x14ac:dyDescent="0.25">
      <c r="A58" s="4">
        <v>55</v>
      </c>
      <c r="B58" s="8" t="s">
        <v>71</v>
      </c>
      <c r="C58" s="6" t="s">
        <v>96</v>
      </c>
      <c r="D58" s="23">
        <f t="shared" si="0"/>
        <v>0</v>
      </c>
      <c r="E58" s="26">
        <v>0</v>
      </c>
      <c r="F58" s="26">
        <v>0</v>
      </c>
      <c r="G58" s="26">
        <v>0</v>
      </c>
      <c r="H58" s="26">
        <v>0</v>
      </c>
    </row>
    <row r="59" spans="1:9" x14ac:dyDescent="0.25">
      <c r="A59" s="4">
        <v>56</v>
      </c>
      <c r="B59" s="5" t="s">
        <v>72</v>
      </c>
      <c r="C59" s="6" t="s">
        <v>96</v>
      </c>
      <c r="D59" s="23">
        <f t="shared" si="0"/>
        <v>0</v>
      </c>
      <c r="E59" s="26">
        <v>0</v>
      </c>
      <c r="F59" s="26">
        <v>0</v>
      </c>
      <c r="G59" s="26">
        <v>0</v>
      </c>
      <c r="H59" s="26">
        <v>0</v>
      </c>
    </row>
    <row r="60" spans="1:9" x14ac:dyDescent="0.25">
      <c r="A60" s="4">
        <v>57</v>
      </c>
      <c r="B60" s="5" t="s">
        <v>109</v>
      </c>
      <c r="C60" s="6" t="s">
        <v>96</v>
      </c>
      <c r="D60" s="23">
        <f t="shared" si="0"/>
        <v>0</v>
      </c>
      <c r="E60" s="26">
        <v>0</v>
      </c>
      <c r="F60" s="26">
        <v>0</v>
      </c>
      <c r="G60" s="26">
        <v>0</v>
      </c>
      <c r="H60" s="26">
        <v>0</v>
      </c>
    </row>
    <row r="61" spans="1:9" x14ac:dyDescent="0.25">
      <c r="A61" s="4">
        <v>58</v>
      </c>
      <c r="B61" s="7" t="s">
        <v>74</v>
      </c>
      <c r="C61" s="6" t="s">
        <v>110</v>
      </c>
      <c r="D61" s="23">
        <f t="shared" si="0"/>
        <v>0</v>
      </c>
      <c r="E61" s="26">
        <v>0</v>
      </c>
      <c r="F61" s="26">
        <v>0</v>
      </c>
      <c r="G61" s="26">
        <v>0</v>
      </c>
      <c r="H61" s="26">
        <v>0</v>
      </c>
    </row>
    <row r="62" spans="1:9" x14ac:dyDescent="0.25">
      <c r="A62" s="4">
        <v>59</v>
      </c>
      <c r="B62" s="7" t="s">
        <v>75</v>
      </c>
      <c r="C62" s="6" t="s">
        <v>110</v>
      </c>
      <c r="D62" s="23">
        <f t="shared" si="0"/>
        <v>0</v>
      </c>
      <c r="E62" s="26">
        <v>0</v>
      </c>
      <c r="F62" s="26">
        <v>0</v>
      </c>
      <c r="G62" s="26">
        <v>0</v>
      </c>
      <c r="H62" s="26">
        <v>0</v>
      </c>
    </row>
    <row r="63" spans="1:9" x14ac:dyDescent="0.25">
      <c r="A63" s="4">
        <v>60</v>
      </c>
      <c r="B63" s="7" t="s">
        <v>76</v>
      </c>
      <c r="C63" s="6" t="s">
        <v>110</v>
      </c>
      <c r="D63" s="23">
        <f t="shared" si="0"/>
        <v>0</v>
      </c>
      <c r="E63" s="26">
        <v>0</v>
      </c>
      <c r="F63" s="26">
        <v>0</v>
      </c>
      <c r="G63" s="26">
        <v>0</v>
      </c>
      <c r="H63" s="26">
        <v>0</v>
      </c>
    </row>
    <row r="64" spans="1:9" x14ac:dyDescent="0.25">
      <c r="A64" s="4">
        <v>61</v>
      </c>
      <c r="B64" s="7" t="s">
        <v>77</v>
      </c>
      <c r="C64" s="6" t="s">
        <v>110</v>
      </c>
      <c r="D64" s="23">
        <f t="shared" si="0"/>
        <v>0</v>
      </c>
      <c r="E64" s="26">
        <v>0</v>
      </c>
      <c r="F64" s="26">
        <v>0</v>
      </c>
      <c r="G64" s="26">
        <v>0</v>
      </c>
      <c r="H64" s="26">
        <v>0</v>
      </c>
    </row>
    <row r="65" spans="1:8" x14ac:dyDescent="0.25">
      <c r="A65" s="4">
        <v>62</v>
      </c>
      <c r="B65" s="7" t="s">
        <v>78</v>
      </c>
      <c r="C65" s="6" t="s">
        <v>110</v>
      </c>
      <c r="D65" s="23">
        <f t="shared" si="0"/>
        <v>0</v>
      </c>
      <c r="E65" s="26">
        <v>0</v>
      </c>
      <c r="F65" s="26">
        <v>0</v>
      </c>
      <c r="G65" s="26">
        <v>0</v>
      </c>
      <c r="H65" s="26">
        <v>0</v>
      </c>
    </row>
    <row r="66" spans="1:8" x14ac:dyDescent="0.25">
      <c r="A66" s="4">
        <v>63</v>
      </c>
      <c r="B66" s="7" t="s">
        <v>79</v>
      </c>
      <c r="C66" s="6" t="s">
        <v>110</v>
      </c>
      <c r="D66" s="23">
        <f t="shared" si="0"/>
        <v>0</v>
      </c>
      <c r="E66" s="26">
        <v>0</v>
      </c>
      <c r="F66" s="26">
        <v>0</v>
      </c>
      <c r="G66" s="26">
        <v>0</v>
      </c>
      <c r="H66" s="26">
        <v>0</v>
      </c>
    </row>
    <row r="67" spans="1:8" x14ac:dyDescent="0.25">
      <c r="A67" s="4">
        <v>64</v>
      </c>
      <c r="B67" s="7" t="s">
        <v>80</v>
      </c>
      <c r="C67" s="4" t="s">
        <v>96</v>
      </c>
      <c r="D67" s="23">
        <f t="shared" si="0"/>
        <v>0</v>
      </c>
      <c r="E67" s="26">
        <v>0</v>
      </c>
      <c r="F67" s="26">
        <v>0</v>
      </c>
      <c r="G67" s="26">
        <v>0</v>
      </c>
      <c r="H67" s="26">
        <v>0</v>
      </c>
    </row>
    <row r="68" spans="1:8" x14ac:dyDescent="0.25">
      <c r="A68" s="4">
        <v>65</v>
      </c>
      <c r="B68" s="7" t="s">
        <v>81</v>
      </c>
      <c r="C68" s="4" t="s">
        <v>96</v>
      </c>
      <c r="D68" s="23">
        <f t="shared" si="0"/>
        <v>0</v>
      </c>
      <c r="E68" s="26">
        <v>0</v>
      </c>
      <c r="F68" s="26">
        <v>0</v>
      </c>
      <c r="G68" s="26">
        <v>0</v>
      </c>
      <c r="H68" s="26">
        <v>0</v>
      </c>
    </row>
    <row r="82" spans="2:2" x14ac:dyDescent="0.25">
      <c r="B82" t="s">
        <v>112</v>
      </c>
    </row>
    <row r="83" spans="2:2" x14ac:dyDescent="0.25">
      <c r="B83" t="s">
        <v>157</v>
      </c>
    </row>
    <row r="84" spans="2:2" x14ac:dyDescent="0.25">
      <c r="B84" t="s">
        <v>158</v>
      </c>
    </row>
    <row r="85" spans="2:2" x14ac:dyDescent="0.25">
      <c r="B85" t="s">
        <v>159</v>
      </c>
    </row>
    <row r="86" spans="2:2" x14ac:dyDescent="0.25">
      <c r="B86" s="13" t="s">
        <v>115</v>
      </c>
    </row>
    <row r="87" spans="2:2" x14ac:dyDescent="0.25">
      <c r="B87" s="12" t="s">
        <v>160</v>
      </c>
    </row>
    <row r="88" spans="2:2" x14ac:dyDescent="0.25">
      <c r="B88" s="12" t="s">
        <v>161</v>
      </c>
    </row>
  </sheetData>
  <sheetProtection algorithmName="SHA-512" hashValue="UJhl5jidtGYAKfvBTpnvEjvmkyeAnW6xLcDZDCEsY9ZwRIAIWbpB77qvhyBVLfVj4N0LjAjI5KEzcN9fW29KhA==" saltValue="GpJpbS+sFJtvPViXUA8JMQ==" spinCount="100000" sheet="1" objects="1" scenarios="1"/>
  <mergeCells count="1">
    <mergeCell ref="D2:I2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4"/>
  <sheetViews>
    <sheetView zoomScaleNormal="100" workbookViewId="0">
      <selection activeCell="D17" sqref="D17"/>
    </sheetView>
  </sheetViews>
  <sheetFormatPr defaultColWidth="9.140625" defaultRowHeight="15" x14ac:dyDescent="0.25"/>
  <cols>
    <col min="1" max="1" width="4" customWidth="1"/>
    <col min="2" max="2" width="82" bestFit="1" customWidth="1"/>
    <col min="4" max="8" width="12.140625" customWidth="1"/>
    <col min="9" max="9" width="16.7109375" customWidth="1"/>
  </cols>
  <sheetData>
    <row r="1" spans="1:9" x14ac:dyDescent="0.25">
      <c r="A1" s="1"/>
      <c r="B1" s="2" t="s">
        <v>91</v>
      </c>
    </row>
    <row r="2" spans="1:9" x14ac:dyDescent="0.25">
      <c r="A2" s="1"/>
      <c r="D2" s="32" t="s">
        <v>162</v>
      </c>
      <c r="E2" s="33"/>
      <c r="F2" s="33"/>
      <c r="G2" s="33"/>
      <c r="H2" s="33"/>
      <c r="I2" s="33"/>
    </row>
    <row r="3" spans="1:9" ht="75" x14ac:dyDescent="0.25">
      <c r="A3" s="3" t="s">
        <v>7</v>
      </c>
      <c r="B3" s="3" t="s">
        <v>8</v>
      </c>
      <c r="C3" s="3" t="s">
        <v>93</v>
      </c>
      <c r="D3" s="15" t="s">
        <v>94</v>
      </c>
      <c r="E3" s="15" t="s">
        <v>10</v>
      </c>
      <c r="F3" s="15" t="s">
        <v>11</v>
      </c>
      <c r="G3" s="15" t="s">
        <v>12</v>
      </c>
      <c r="H3" s="15" t="s">
        <v>13</v>
      </c>
      <c r="I3" s="3" t="s">
        <v>95</v>
      </c>
    </row>
    <row r="4" spans="1:9" x14ac:dyDescent="0.25">
      <c r="A4" s="4">
        <v>1</v>
      </c>
      <c r="B4" s="5" t="s">
        <v>17</v>
      </c>
      <c r="C4" s="6" t="s">
        <v>96</v>
      </c>
      <c r="D4" s="4">
        <f>SUM(E4:H4)</f>
        <v>72</v>
      </c>
      <c r="E4" s="26">
        <v>18</v>
      </c>
      <c r="F4" s="26">
        <v>18</v>
      </c>
      <c r="G4" s="26">
        <v>18</v>
      </c>
      <c r="H4" s="26">
        <v>18</v>
      </c>
    </row>
    <row r="5" spans="1:9" x14ac:dyDescent="0.25">
      <c r="A5" s="4">
        <v>2</v>
      </c>
      <c r="B5" s="5" t="s">
        <v>18</v>
      </c>
      <c r="C5" s="6"/>
      <c r="D5" s="4">
        <f t="shared" ref="D5:D68" si="0">SUM(E5:H5)</f>
        <v>0</v>
      </c>
      <c r="E5" s="26">
        <v>0</v>
      </c>
      <c r="F5" s="26">
        <v>0</v>
      </c>
      <c r="G5" s="26">
        <v>0</v>
      </c>
      <c r="H5" s="26">
        <v>0</v>
      </c>
    </row>
    <row r="6" spans="1:9" x14ac:dyDescent="0.25">
      <c r="A6" s="4">
        <v>3</v>
      </c>
      <c r="B6" s="5" t="s">
        <v>19</v>
      </c>
      <c r="C6" s="6"/>
      <c r="D6" s="4">
        <f t="shared" si="0"/>
        <v>8</v>
      </c>
      <c r="E6" s="26">
        <v>2</v>
      </c>
      <c r="F6" s="26">
        <v>2</v>
      </c>
      <c r="G6" s="26">
        <v>2</v>
      </c>
      <c r="H6" s="26">
        <v>2</v>
      </c>
    </row>
    <row r="7" spans="1:9" x14ac:dyDescent="0.25">
      <c r="A7" s="4">
        <v>4</v>
      </c>
      <c r="B7" s="5" t="s">
        <v>20</v>
      </c>
      <c r="C7" s="6" t="s">
        <v>97</v>
      </c>
      <c r="D7" s="4">
        <f t="shared" si="0"/>
        <v>0</v>
      </c>
      <c r="E7" s="26">
        <v>0</v>
      </c>
      <c r="F7" s="26">
        <v>0</v>
      </c>
      <c r="G7" s="26">
        <v>0</v>
      </c>
      <c r="H7" s="26">
        <v>0</v>
      </c>
      <c r="I7" s="7"/>
    </row>
    <row r="8" spans="1:9" x14ac:dyDescent="0.25">
      <c r="A8" s="4">
        <v>5</v>
      </c>
      <c r="B8" s="5" t="s">
        <v>21</v>
      </c>
      <c r="C8" s="6" t="s">
        <v>98</v>
      </c>
      <c r="D8" s="4">
        <f t="shared" si="0"/>
        <v>0</v>
      </c>
      <c r="E8" s="26">
        <v>0</v>
      </c>
      <c r="F8" s="26">
        <v>0</v>
      </c>
      <c r="G8" s="26">
        <v>0</v>
      </c>
      <c r="H8" s="26">
        <v>0</v>
      </c>
      <c r="I8" s="7"/>
    </row>
    <row r="9" spans="1:9" x14ac:dyDescent="0.25">
      <c r="A9" s="4">
        <v>6</v>
      </c>
      <c r="B9" s="5" t="s">
        <v>22</v>
      </c>
      <c r="C9" s="6" t="s">
        <v>97</v>
      </c>
      <c r="D9" s="4">
        <f t="shared" si="0"/>
        <v>0</v>
      </c>
      <c r="E9" s="26">
        <v>0</v>
      </c>
      <c r="F9" s="26">
        <v>0</v>
      </c>
      <c r="G9" s="26">
        <v>0</v>
      </c>
      <c r="H9" s="26">
        <v>0</v>
      </c>
      <c r="I9" s="7"/>
    </row>
    <row r="10" spans="1:9" x14ac:dyDescent="0.25">
      <c r="A10" s="4">
        <v>7</v>
      </c>
      <c r="B10" s="5" t="s">
        <v>163</v>
      </c>
      <c r="C10" s="6" t="s">
        <v>164</v>
      </c>
      <c r="D10" s="4">
        <f t="shared" si="0"/>
        <v>0</v>
      </c>
      <c r="E10" s="26">
        <v>0</v>
      </c>
      <c r="F10" s="26">
        <v>0</v>
      </c>
      <c r="G10" s="26">
        <v>0</v>
      </c>
      <c r="H10" s="26">
        <v>0</v>
      </c>
      <c r="I10" s="7"/>
    </row>
    <row r="11" spans="1:9" x14ac:dyDescent="0.25">
      <c r="A11" s="4">
        <v>8</v>
      </c>
      <c r="B11" s="5" t="s">
        <v>24</v>
      </c>
      <c r="C11" s="6" t="s">
        <v>96</v>
      </c>
      <c r="D11" s="4">
        <f t="shared" si="0"/>
        <v>72</v>
      </c>
      <c r="E11" s="26">
        <v>18</v>
      </c>
      <c r="F11" s="26">
        <v>18</v>
      </c>
      <c r="G11" s="26">
        <v>18</v>
      </c>
      <c r="H11" s="26">
        <v>18</v>
      </c>
      <c r="I11" s="7"/>
    </row>
    <row r="12" spans="1:9" x14ac:dyDescent="0.25">
      <c r="A12" s="4">
        <v>9</v>
      </c>
      <c r="B12" s="5" t="s">
        <v>25</v>
      </c>
      <c r="C12" s="6" t="s">
        <v>96</v>
      </c>
      <c r="D12" s="4">
        <f t="shared" si="0"/>
        <v>0</v>
      </c>
      <c r="E12" s="26">
        <v>0</v>
      </c>
      <c r="F12" s="26">
        <v>0</v>
      </c>
      <c r="G12" s="26">
        <v>0</v>
      </c>
      <c r="H12" s="26">
        <v>0</v>
      </c>
      <c r="I12" s="7"/>
    </row>
    <row r="13" spans="1:9" x14ac:dyDescent="0.25">
      <c r="A13" s="4">
        <v>10</v>
      </c>
      <c r="B13" s="5" t="s">
        <v>26</v>
      </c>
      <c r="C13" s="6" t="s">
        <v>96</v>
      </c>
      <c r="D13" s="4">
        <f t="shared" si="0"/>
        <v>2</v>
      </c>
      <c r="E13" s="26">
        <v>1</v>
      </c>
      <c r="F13" s="26">
        <v>1</v>
      </c>
      <c r="G13" s="26">
        <v>0</v>
      </c>
      <c r="H13" s="26">
        <v>0</v>
      </c>
      <c r="I13" s="7"/>
    </row>
    <row r="14" spans="1:9" x14ac:dyDescent="0.25">
      <c r="A14" s="4">
        <v>11</v>
      </c>
      <c r="B14" s="5" t="s">
        <v>27</v>
      </c>
      <c r="C14" s="6" t="s">
        <v>97</v>
      </c>
      <c r="D14" s="4">
        <f t="shared" si="0"/>
        <v>0</v>
      </c>
      <c r="E14" s="26">
        <v>0</v>
      </c>
      <c r="F14" s="26">
        <v>0</v>
      </c>
      <c r="G14" s="26">
        <v>0</v>
      </c>
      <c r="H14" s="26">
        <v>0</v>
      </c>
      <c r="I14" s="7"/>
    </row>
    <row r="15" spans="1:9" x14ac:dyDescent="0.25">
      <c r="A15" s="4">
        <v>12</v>
      </c>
      <c r="B15" s="5" t="s">
        <v>28</v>
      </c>
      <c r="C15" s="6" t="s">
        <v>97</v>
      </c>
      <c r="D15" s="4">
        <f t="shared" si="0"/>
        <v>0</v>
      </c>
      <c r="E15" s="26">
        <v>0</v>
      </c>
      <c r="F15" s="26">
        <v>0</v>
      </c>
      <c r="G15" s="26">
        <v>0</v>
      </c>
      <c r="H15" s="26">
        <v>0</v>
      </c>
      <c r="I15" s="7"/>
    </row>
    <row r="16" spans="1:9" x14ac:dyDescent="0.25">
      <c r="A16" s="4">
        <v>13</v>
      </c>
      <c r="B16" s="5" t="s">
        <v>29</v>
      </c>
      <c r="C16" s="6" t="s">
        <v>97</v>
      </c>
      <c r="D16" s="4">
        <f t="shared" si="0"/>
        <v>0</v>
      </c>
      <c r="E16" s="26">
        <v>0</v>
      </c>
      <c r="F16" s="26">
        <v>0</v>
      </c>
      <c r="G16" s="26">
        <v>0</v>
      </c>
      <c r="H16" s="26">
        <v>0</v>
      </c>
      <c r="I16" s="7"/>
    </row>
    <row r="17" spans="1:9" x14ac:dyDescent="0.25">
      <c r="A17" s="4">
        <v>14</v>
      </c>
      <c r="B17" s="5" t="s">
        <v>30</v>
      </c>
      <c r="C17" s="6" t="s">
        <v>97</v>
      </c>
      <c r="D17" s="4">
        <f t="shared" si="0"/>
        <v>0</v>
      </c>
      <c r="E17" s="26">
        <v>0</v>
      </c>
      <c r="F17" s="26">
        <v>0</v>
      </c>
      <c r="G17" s="26">
        <v>0</v>
      </c>
      <c r="H17" s="26">
        <v>0</v>
      </c>
      <c r="I17" s="7"/>
    </row>
    <row r="18" spans="1:9" x14ac:dyDescent="0.25">
      <c r="A18" s="4">
        <v>15</v>
      </c>
      <c r="B18" s="5" t="s">
        <v>31</v>
      </c>
      <c r="C18" s="6" t="s">
        <v>97</v>
      </c>
      <c r="D18" s="4">
        <f t="shared" si="0"/>
        <v>0</v>
      </c>
      <c r="E18" s="26">
        <v>0</v>
      </c>
      <c r="F18" s="26">
        <v>0</v>
      </c>
      <c r="G18" s="26">
        <v>0</v>
      </c>
      <c r="H18" s="26">
        <v>0</v>
      </c>
      <c r="I18" s="7"/>
    </row>
    <row r="19" spans="1:9" x14ac:dyDescent="0.25">
      <c r="A19" s="4">
        <v>16</v>
      </c>
      <c r="B19" s="7" t="s">
        <v>32</v>
      </c>
      <c r="C19" s="4" t="s">
        <v>97</v>
      </c>
      <c r="D19" s="4">
        <f t="shared" si="0"/>
        <v>0</v>
      </c>
      <c r="E19" s="26">
        <v>0</v>
      </c>
      <c r="F19" s="26">
        <v>0</v>
      </c>
      <c r="G19" s="26">
        <v>0</v>
      </c>
      <c r="H19" s="26">
        <v>0</v>
      </c>
      <c r="I19" s="7"/>
    </row>
    <row r="20" spans="1:9" x14ac:dyDescent="0.25">
      <c r="A20" s="4">
        <v>17</v>
      </c>
      <c r="B20" s="7" t="s">
        <v>33</v>
      </c>
      <c r="C20" s="4" t="s">
        <v>97</v>
      </c>
      <c r="D20" s="4">
        <f t="shared" si="0"/>
        <v>0</v>
      </c>
      <c r="E20" s="26">
        <v>0</v>
      </c>
      <c r="F20" s="26">
        <v>0</v>
      </c>
      <c r="G20" s="26">
        <v>0</v>
      </c>
      <c r="H20" s="26">
        <v>0</v>
      </c>
      <c r="I20" s="7"/>
    </row>
    <row r="21" spans="1:9" x14ac:dyDescent="0.25">
      <c r="A21" s="4">
        <v>18</v>
      </c>
      <c r="B21" s="7" t="s">
        <v>100</v>
      </c>
      <c r="C21" s="4" t="s">
        <v>98</v>
      </c>
      <c r="D21" s="4">
        <f t="shared" si="0"/>
        <v>0</v>
      </c>
      <c r="E21" s="26">
        <v>0</v>
      </c>
      <c r="F21" s="26">
        <v>0</v>
      </c>
      <c r="G21" s="26">
        <v>0</v>
      </c>
      <c r="H21" s="26">
        <v>0</v>
      </c>
      <c r="I21" s="7"/>
    </row>
    <row r="22" spans="1:9" x14ac:dyDescent="0.25">
      <c r="A22" s="4">
        <v>19</v>
      </c>
      <c r="B22" s="5" t="s">
        <v>35</v>
      </c>
      <c r="C22" s="6" t="s">
        <v>97</v>
      </c>
      <c r="D22" s="4">
        <f t="shared" si="0"/>
        <v>0</v>
      </c>
      <c r="E22" s="26">
        <v>0</v>
      </c>
      <c r="F22" s="26">
        <v>0</v>
      </c>
      <c r="G22" s="26">
        <v>0</v>
      </c>
      <c r="H22" s="26">
        <v>0</v>
      </c>
      <c r="I22" s="7"/>
    </row>
    <row r="23" spans="1:9" x14ac:dyDescent="0.25">
      <c r="A23" s="4">
        <v>20</v>
      </c>
      <c r="B23" s="5" t="s">
        <v>36</v>
      </c>
      <c r="C23" s="6" t="s">
        <v>97</v>
      </c>
      <c r="D23" s="4">
        <f t="shared" si="0"/>
        <v>0</v>
      </c>
      <c r="E23" s="26">
        <v>0</v>
      </c>
      <c r="F23" s="26">
        <v>0</v>
      </c>
      <c r="G23" s="26">
        <v>0</v>
      </c>
      <c r="H23" s="26">
        <v>0</v>
      </c>
      <c r="I23" s="7"/>
    </row>
    <row r="24" spans="1:9" x14ac:dyDescent="0.25">
      <c r="A24" s="4">
        <v>21</v>
      </c>
      <c r="B24" s="5" t="s">
        <v>37</v>
      </c>
      <c r="C24" s="6" t="s">
        <v>97</v>
      </c>
      <c r="D24" s="4">
        <f t="shared" si="0"/>
        <v>0</v>
      </c>
      <c r="E24" s="26">
        <v>0</v>
      </c>
      <c r="F24" s="26">
        <v>0</v>
      </c>
      <c r="G24" s="26">
        <v>0</v>
      </c>
      <c r="H24" s="26">
        <v>0</v>
      </c>
      <c r="I24" s="7"/>
    </row>
    <row r="25" spans="1:9" x14ac:dyDescent="0.25">
      <c r="A25" s="4">
        <v>22</v>
      </c>
      <c r="B25" s="5" t="s">
        <v>165</v>
      </c>
      <c r="C25" s="6" t="s">
        <v>164</v>
      </c>
      <c r="D25" s="4">
        <f t="shared" si="0"/>
        <v>0</v>
      </c>
      <c r="E25" s="26">
        <v>0</v>
      </c>
      <c r="F25" s="26">
        <v>0</v>
      </c>
      <c r="G25" s="26">
        <v>0</v>
      </c>
      <c r="H25" s="26">
        <v>0</v>
      </c>
      <c r="I25" s="7"/>
    </row>
    <row r="26" spans="1:9" x14ac:dyDescent="0.25">
      <c r="A26" s="4">
        <v>23</v>
      </c>
      <c r="B26" s="5" t="s">
        <v>39</v>
      </c>
      <c r="C26" s="6" t="s">
        <v>97</v>
      </c>
      <c r="D26" s="4">
        <f t="shared" si="0"/>
        <v>0</v>
      </c>
      <c r="E26" s="26">
        <v>0</v>
      </c>
      <c r="F26" s="26">
        <v>0</v>
      </c>
      <c r="G26" s="26">
        <v>0</v>
      </c>
      <c r="H26" s="26">
        <v>0</v>
      </c>
      <c r="I26" s="7"/>
    </row>
    <row r="27" spans="1:9" x14ac:dyDescent="0.25">
      <c r="A27" s="4">
        <v>24</v>
      </c>
      <c r="B27" s="5" t="s">
        <v>40</v>
      </c>
      <c r="C27" s="6" t="s">
        <v>97</v>
      </c>
      <c r="D27" s="4">
        <f t="shared" si="0"/>
        <v>0</v>
      </c>
      <c r="E27" s="26">
        <v>0</v>
      </c>
      <c r="F27" s="26">
        <v>0</v>
      </c>
      <c r="G27" s="26">
        <v>0</v>
      </c>
      <c r="H27" s="26">
        <v>0</v>
      </c>
      <c r="I27" s="7"/>
    </row>
    <row r="28" spans="1:9" x14ac:dyDescent="0.25">
      <c r="A28" s="4">
        <v>25</v>
      </c>
      <c r="B28" s="5" t="s">
        <v>41</v>
      </c>
      <c r="C28" s="6" t="s">
        <v>96</v>
      </c>
      <c r="D28" s="4">
        <f t="shared" si="0"/>
        <v>40</v>
      </c>
      <c r="E28" s="26">
        <v>10</v>
      </c>
      <c r="F28" s="26">
        <v>10</v>
      </c>
      <c r="G28" s="26">
        <v>10</v>
      </c>
      <c r="H28" s="26">
        <v>10</v>
      </c>
      <c r="I28" s="7"/>
    </row>
    <row r="29" spans="1:9" x14ac:dyDescent="0.25">
      <c r="A29" s="4">
        <v>26</v>
      </c>
      <c r="B29" s="14" t="s">
        <v>101</v>
      </c>
      <c r="C29" s="6" t="s">
        <v>96</v>
      </c>
      <c r="D29" s="4">
        <f t="shared" si="0"/>
        <v>0</v>
      </c>
      <c r="E29" s="26">
        <v>0</v>
      </c>
      <c r="F29" s="26">
        <v>0</v>
      </c>
      <c r="G29" s="26">
        <v>0</v>
      </c>
      <c r="H29" s="26">
        <v>0</v>
      </c>
      <c r="I29" s="7"/>
    </row>
    <row r="30" spans="1:9" x14ac:dyDescent="0.25">
      <c r="A30" s="4">
        <v>27</v>
      </c>
      <c r="B30" s="5" t="s">
        <v>43</v>
      </c>
      <c r="C30" s="6" t="s">
        <v>96</v>
      </c>
      <c r="D30" s="4">
        <f t="shared" si="0"/>
        <v>0</v>
      </c>
      <c r="E30" s="26">
        <v>0</v>
      </c>
      <c r="F30" s="26">
        <v>0</v>
      </c>
      <c r="G30" s="26">
        <v>0</v>
      </c>
      <c r="H30" s="26">
        <v>0</v>
      </c>
      <c r="I30" s="7"/>
    </row>
    <row r="31" spans="1:9" x14ac:dyDescent="0.25">
      <c r="A31" s="4">
        <v>28</v>
      </c>
      <c r="B31" s="5" t="s">
        <v>44</v>
      </c>
      <c r="C31" s="6" t="s">
        <v>96</v>
      </c>
      <c r="D31" s="4">
        <f t="shared" si="0"/>
        <v>0</v>
      </c>
      <c r="E31" s="26">
        <v>0</v>
      </c>
      <c r="F31" s="26">
        <v>0</v>
      </c>
      <c r="G31" s="26">
        <v>0</v>
      </c>
      <c r="H31" s="26">
        <v>0</v>
      </c>
      <c r="I31" s="7"/>
    </row>
    <row r="32" spans="1:9" x14ac:dyDescent="0.25">
      <c r="A32" s="4">
        <v>29</v>
      </c>
      <c r="B32" s="5" t="s">
        <v>45</v>
      </c>
      <c r="C32" s="6" t="s">
        <v>96</v>
      </c>
      <c r="D32" s="4">
        <f t="shared" si="0"/>
        <v>0</v>
      </c>
      <c r="E32" s="26">
        <v>0</v>
      </c>
      <c r="F32" s="26">
        <v>0</v>
      </c>
      <c r="G32" s="26">
        <v>0</v>
      </c>
      <c r="H32" s="26">
        <v>0</v>
      </c>
      <c r="I32" s="7"/>
    </row>
    <row r="33" spans="1:9" x14ac:dyDescent="0.25">
      <c r="A33" s="4">
        <v>30</v>
      </c>
      <c r="B33" s="14" t="s">
        <v>46</v>
      </c>
      <c r="C33" s="6" t="s">
        <v>96</v>
      </c>
      <c r="D33" s="4">
        <f t="shared" si="0"/>
        <v>0</v>
      </c>
      <c r="E33" s="26">
        <v>0</v>
      </c>
      <c r="F33" s="26">
        <v>0</v>
      </c>
      <c r="G33" s="26">
        <v>0</v>
      </c>
      <c r="H33" s="26">
        <v>0</v>
      </c>
      <c r="I33" s="7"/>
    </row>
    <row r="34" spans="1:9" x14ac:dyDescent="0.25">
      <c r="A34" s="4">
        <v>31</v>
      </c>
      <c r="B34" s="5" t="s">
        <v>47</v>
      </c>
      <c r="C34" s="6" t="s">
        <v>96</v>
      </c>
      <c r="D34" s="4">
        <f t="shared" si="0"/>
        <v>0</v>
      </c>
      <c r="E34" s="26">
        <v>0</v>
      </c>
      <c r="F34" s="26">
        <v>0</v>
      </c>
      <c r="G34" s="26">
        <v>0</v>
      </c>
      <c r="H34" s="26">
        <v>0</v>
      </c>
      <c r="I34" s="7"/>
    </row>
    <row r="35" spans="1:9" x14ac:dyDescent="0.25">
      <c r="A35" s="4">
        <v>32</v>
      </c>
      <c r="B35" s="5" t="s">
        <v>48</v>
      </c>
      <c r="C35" s="6" t="s">
        <v>96</v>
      </c>
      <c r="D35" s="4">
        <f t="shared" si="0"/>
        <v>0</v>
      </c>
      <c r="E35" s="26">
        <v>0</v>
      </c>
      <c r="F35" s="26">
        <v>0</v>
      </c>
      <c r="G35" s="26">
        <v>0</v>
      </c>
      <c r="H35" s="26">
        <v>0</v>
      </c>
      <c r="I35" s="7"/>
    </row>
    <row r="36" spans="1:9" x14ac:dyDescent="0.25">
      <c r="A36" s="4">
        <v>33</v>
      </c>
      <c r="B36" s="5" t="s">
        <v>49</v>
      </c>
      <c r="C36" s="6" t="s">
        <v>96</v>
      </c>
      <c r="D36" s="4">
        <f t="shared" si="0"/>
        <v>0</v>
      </c>
      <c r="E36" s="26">
        <v>0</v>
      </c>
      <c r="F36" s="26">
        <v>0</v>
      </c>
      <c r="G36" s="26">
        <v>0</v>
      </c>
      <c r="H36" s="26">
        <v>0</v>
      </c>
      <c r="I36" s="7"/>
    </row>
    <row r="37" spans="1:9" x14ac:dyDescent="0.25">
      <c r="A37" s="4">
        <v>34</v>
      </c>
      <c r="B37" s="5" t="s">
        <v>50</v>
      </c>
      <c r="C37" s="6" t="s">
        <v>96</v>
      </c>
      <c r="D37" s="4">
        <f t="shared" si="0"/>
        <v>0</v>
      </c>
      <c r="E37" s="26">
        <v>0</v>
      </c>
      <c r="F37" s="26">
        <v>0</v>
      </c>
      <c r="G37" s="26">
        <v>0</v>
      </c>
      <c r="H37" s="26">
        <v>0</v>
      </c>
      <c r="I37" s="7"/>
    </row>
    <row r="38" spans="1:9" x14ac:dyDescent="0.25">
      <c r="A38" s="4">
        <v>35</v>
      </c>
      <c r="B38" s="7" t="s">
        <v>51</v>
      </c>
      <c r="C38" s="4" t="s">
        <v>96</v>
      </c>
      <c r="D38" s="4">
        <f t="shared" si="0"/>
        <v>0</v>
      </c>
      <c r="E38" s="26">
        <v>0</v>
      </c>
      <c r="F38" s="26">
        <v>0</v>
      </c>
      <c r="G38" s="26">
        <v>0</v>
      </c>
      <c r="H38" s="26">
        <v>0</v>
      </c>
      <c r="I38" s="7"/>
    </row>
    <row r="39" spans="1:9" x14ac:dyDescent="0.25">
      <c r="A39" s="4">
        <v>36</v>
      </c>
      <c r="B39" s="5" t="s">
        <v>52</v>
      </c>
      <c r="C39" s="6" t="s">
        <v>96</v>
      </c>
      <c r="D39" s="4">
        <f t="shared" si="0"/>
        <v>0</v>
      </c>
      <c r="E39" s="26">
        <v>0</v>
      </c>
      <c r="F39" s="26">
        <v>0</v>
      </c>
      <c r="G39" s="26">
        <v>0</v>
      </c>
      <c r="H39" s="26">
        <v>0</v>
      </c>
      <c r="I39" s="7"/>
    </row>
    <row r="40" spans="1:9" x14ac:dyDescent="0.25">
      <c r="A40" s="4">
        <v>37</v>
      </c>
      <c r="B40" s="5" t="s">
        <v>53</v>
      </c>
      <c r="C40" s="6" t="s">
        <v>96</v>
      </c>
      <c r="D40" s="4">
        <f t="shared" si="0"/>
        <v>0</v>
      </c>
      <c r="E40" s="26">
        <v>0</v>
      </c>
      <c r="F40" s="26">
        <v>0</v>
      </c>
      <c r="G40" s="26">
        <v>0</v>
      </c>
      <c r="H40" s="26">
        <v>0</v>
      </c>
      <c r="I40" s="7"/>
    </row>
    <row r="41" spans="1:9" x14ac:dyDescent="0.25">
      <c r="A41" s="4">
        <v>38</v>
      </c>
      <c r="B41" s="5" t="s">
        <v>54</v>
      </c>
      <c r="C41" s="6" t="s">
        <v>96</v>
      </c>
      <c r="D41" s="4">
        <f t="shared" si="0"/>
        <v>0</v>
      </c>
      <c r="E41" s="26">
        <v>0</v>
      </c>
      <c r="F41" s="26">
        <v>0</v>
      </c>
      <c r="G41" s="26">
        <v>0</v>
      </c>
      <c r="H41" s="26">
        <v>0</v>
      </c>
      <c r="I41" s="7"/>
    </row>
    <row r="42" spans="1:9" x14ac:dyDescent="0.25">
      <c r="A42" s="4">
        <v>39</v>
      </c>
      <c r="B42" s="7" t="s">
        <v>55</v>
      </c>
      <c r="C42" s="4" t="s">
        <v>102</v>
      </c>
      <c r="D42" s="4">
        <f t="shared" si="0"/>
        <v>4</v>
      </c>
      <c r="E42" s="26">
        <v>1</v>
      </c>
      <c r="F42" s="26">
        <v>1</v>
      </c>
      <c r="G42" s="26">
        <v>1</v>
      </c>
      <c r="H42" s="26">
        <v>1</v>
      </c>
      <c r="I42" s="7"/>
    </row>
    <row r="43" spans="1:9" x14ac:dyDescent="0.25">
      <c r="A43" s="4">
        <v>40</v>
      </c>
      <c r="B43" s="5" t="s">
        <v>56</v>
      </c>
      <c r="C43" s="4" t="s">
        <v>102</v>
      </c>
      <c r="D43" s="4">
        <f t="shared" si="0"/>
        <v>0</v>
      </c>
      <c r="E43" s="26">
        <v>0</v>
      </c>
      <c r="F43" s="26">
        <v>0</v>
      </c>
      <c r="G43" s="26">
        <v>0</v>
      </c>
      <c r="H43" s="26">
        <v>0</v>
      </c>
      <c r="I43" s="7"/>
    </row>
    <row r="44" spans="1:9" x14ac:dyDescent="0.25">
      <c r="A44" s="4">
        <v>41</v>
      </c>
      <c r="B44" s="5" t="s">
        <v>103</v>
      </c>
      <c r="C44" s="4" t="s">
        <v>102</v>
      </c>
      <c r="D44" s="4">
        <f t="shared" si="0"/>
        <v>0</v>
      </c>
      <c r="E44" s="26">
        <v>0</v>
      </c>
      <c r="F44" s="26">
        <v>0</v>
      </c>
      <c r="G44" s="26">
        <v>0</v>
      </c>
      <c r="H44" s="26">
        <v>0</v>
      </c>
      <c r="I44" s="7"/>
    </row>
    <row r="45" spans="1:9" x14ac:dyDescent="0.25">
      <c r="A45" s="4">
        <v>42</v>
      </c>
      <c r="B45" s="5" t="s">
        <v>104</v>
      </c>
      <c r="C45" s="4" t="s">
        <v>102</v>
      </c>
      <c r="D45" s="4">
        <f t="shared" si="0"/>
        <v>24</v>
      </c>
      <c r="E45" s="26">
        <v>6</v>
      </c>
      <c r="F45" s="26">
        <v>6</v>
      </c>
      <c r="G45" s="26">
        <v>6</v>
      </c>
      <c r="H45" s="26">
        <v>6</v>
      </c>
      <c r="I45" s="7"/>
    </row>
    <row r="46" spans="1:9" x14ac:dyDescent="0.25">
      <c r="A46" s="4">
        <v>43</v>
      </c>
      <c r="B46" s="7" t="s">
        <v>59</v>
      </c>
      <c r="C46" s="4" t="s">
        <v>96</v>
      </c>
      <c r="D46" s="4">
        <f t="shared" si="0"/>
        <v>0</v>
      </c>
      <c r="E46" s="26">
        <v>0</v>
      </c>
      <c r="F46" s="26">
        <v>0</v>
      </c>
      <c r="G46" s="26">
        <v>0</v>
      </c>
      <c r="H46" s="26">
        <v>0</v>
      </c>
      <c r="I46" s="7"/>
    </row>
    <row r="47" spans="1:9" x14ac:dyDescent="0.25">
      <c r="A47" s="4">
        <v>44</v>
      </c>
      <c r="B47" s="7" t="s">
        <v>105</v>
      </c>
      <c r="C47" s="4" t="s">
        <v>96</v>
      </c>
      <c r="D47" s="4">
        <f t="shared" si="0"/>
        <v>0</v>
      </c>
      <c r="E47" s="26">
        <v>0</v>
      </c>
      <c r="F47" s="26">
        <v>0</v>
      </c>
      <c r="G47" s="26">
        <v>0</v>
      </c>
      <c r="H47" s="26">
        <v>0</v>
      </c>
      <c r="I47" s="7"/>
    </row>
    <row r="48" spans="1:9" x14ac:dyDescent="0.25">
      <c r="A48" s="4">
        <v>45</v>
      </c>
      <c r="B48" s="7" t="s">
        <v>106</v>
      </c>
      <c r="C48" s="4" t="s">
        <v>107</v>
      </c>
      <c r="D48" s="4">
        <f t="shared" si="0"/>
        <v>0</v>
      </c>
      <c r="E48" s="26">
        <v>0</v>
      </c>
      <c r="F48" s="26">
        <v>0</v>
      </c>
      <c r="G48" s="26">
        <v>0</v>
      </c>
      <c r="H48" s="26">
        <v>0</v>
      </c>
      <c r="I48" s="7"/>
    </row>
    <row r="49" spans="1:9" x14ac:dyDescent="0.25">
      <c r="A49" s="4">
        <v>46</v>
      </c>
      <c r="B49" s="7" t="s">
        <v>62</v>
      </c>
      <c r="C49" s="4" t="s">
        <v>96</v>
      </c>
      <c r="D49" s="4">
        <f t="shared" si="0"/>
        <v>0</v>
      </c>
      <c r="E49" s="26">
        <v>0</v>
      </c>
      <c r="F49" s="26">
        <v>0</v>
      </c>
      <c r="G49" s="26">
        <v>0</v>
      </c>
      <c r="H49" s="26">
        <v>0</v>
      </c>
      <c r="I49" s="7"/>
    </row>
    <row r="50" spans="1:9" x14ac:dyDescent="0.25">
      <c r="A50" s="4">
        <v>47</v>
      </c>
      <c r="B50" s="7" t="s">
        <v>63</v>
      </c>
      <c r="C50" s="4" t="s">
        <v>96</v>
      </c>
      <c r="D50" s="4">
        <f t="shared" si="0"/>
        <v>0</v>
      </c>
      <c r="E50" s="26">
        <v>0</v>
      </c>
      <c r="F50" s="26">
        <v>0</v>
      </c>
      <c r="G50" s="26">
        <v>0</v>
      </c>
      <c r="H50" s="26">
        <v>0</v>
      </c>
      <c r="I50" s="7"/>
    </row>
    <row r="51" spans="1:9" x14ac:dyDescent="0.25">
      <c r="A51" s="4">
        <v>48</v>
      </c>
      <c r="B51" s="7" t="s">
        <v>64</v>
      </c>
      <c r="C51" s="4" t="s">
        <v>97</v>
      </c>
      <c r="D51" s="4">
        <f t="shared" si="0"/>
        <v>0</v>
      </c>
      <c r="E51" s="26">
        <v>0</v>
      </c>
      <c r="F51" s="26">
        <v>0</v>
      </c>
      <c r="G51" s="26">
        <v>0</v>
      </c>
      <c r="H51" s="26">
        <v>0</v>
      </c>
      <c r="I51" s="7"/>
    </row>
    <row r="52" spans="1:9" x14ac:dyDescent="0.25">
      <c r="A52" s="4">
        <v>49</v>
      </c>
      <c r="B52" s="7" t="s">
        <v>65</v>
      </c>
      <c r="C52" s="4" t="s">
        <v>96</v>
      </c>
      <c r="D52" s="4">
        <f t="shared" si="0"/>
        <v>0</v>
      </c>
      <c r="E52" s="26">
        <v>0</v>
      </c>
      <c r="F52" s="26">
        <v>0</v>
      </c>
      <c r="G52" s="26">
        <v>0</v>
      </c>
      <c r="H52" s="26">
        <v>0</v>
      </c>
      <c r="I52" s="7"/>
    </row>
    <row r="53" spans="1:9" x14ac:dyDescent="0.25">
      <c r="A53" s="4">
        <v>50</v>
      </c>
      <c r="B53" s="7" t="s">
        <v>66</v>
      </c>
      <c r="C53" s="4" t="s">
        <v>96</v>
      </c>
      <c r="D53" s="4">
        <f t="shared" si="0"/>
        <v>0</v>
      </c>
      <c r="E53" s="26">
        <v>0</v>
      </c>
      <c r="F53" s="26">
        <v>0</v>
      </c>
      <c r="G53" s="26">
        <v>0</v>
      </c>
      <c r="H53" s="26">
        <v>0</v>
      </c>
      <c r="I53" s="7"/>
    </row>
    <row r="54" spans="1:9" x14ac:dyDescent="0.25">
      <c r="A54" s="4">
        <v>51</v>
      </c>
      <c r="B54" s="7" t="s">
        <v>67</v>
      </c>
      <c r="C54" s="4" t="s">
        <v>96</v>
      </c>
      <c r="D54" s="4">
        <f t="shared" si="0"/>
        <v>0</v>
      </c>
      <c r="E54" s="26">
        <v>0</v>
      </c>
      <c r="F54" s="26">
        <v>0</v>
      </c>
      <c r="G54" s="26">
        <v>0</v>
      </c>
      <c r="H54" s="26">
        <v>0</v>
      </c>
      <c r="I54" s="7"/>
    </row>
    <row r="55" spans="1:9" x14ac:dyDescent="0.25">
      <c r="A55" s="4">
        <v>52</v>
      </c>
      <c r="B55" s="7" t="s">
        <v>68</v>
      </c>
      <c r="C55" s="4" t="s">
        <v>108</v>
      </c>
      <c r="D55" s="4">
        <f t="shared" si="0"/>
        <v>0</v>
      </c>
      <c r="E55" s="26">
        <v>0</v>
      </c>
      <c r="F55" s="26">
        <v>0</v>
      </c>
      <c r="G55" s="26">
        <v>0</v>
      </c>
      <c r="H55" s="26">
        <v>0</v>
      </c>
      <c r="I55" s="7"/>
    </row>
    <row r="56" spans="1:9" x14ac:dyDescent="0.25">
      <c r="A56" s="4">
        <v>53</v>
      </c>
      <c r="B56" s="7" t="s">
        <v>69</v>
      </c>
      <c r="C56" s="6" t="s">
        <v>96</v>
      </c>
      <c r="D56" s="4">
        <f t="shared" si="0"/>
        <v>0</v>
      </c>
      <c r="E56" s="26">
        <v>0</v>
      </c>
      <c r="F56" s="26">
        <v>0</v>
      </c>
      <c r="G56" s="26">
        <v>0</v>
      </c>
      <c r="H56" s="26">
        <v>0</v>
      </c>
      <c r="I56" s="7"/>
    </row>
    <row r="57" spans="1:9" x14ac:dyDescent="0.25">
      <c r="A57" s="4">
        <v>54</v>
      </c>
      <c r="B57" s="8" t="s">
        <v>70</v>
      </c>
      <c r="C57" s="6" t="s">
        <v>96</v>
      </c>
      <c r="D57" s="4">
        <f t="shared" si="0"/>
        <v>0</v>
      </c>
      <c r="E57" s="26">
        <v>0</v>
      </c>
      <c r="F57" s="26">
        <v>0</v>
      </c>
      <c r="G57" s="26">
        <v>0</v>
      </c>
      <c r="H57" s="26">
        <v>0</v>
      </c>
      <c r="I57" s="7"/>
    </row>
    <row r="58" spans="1:9" x14ac:dyDescent="0.25">
      <c r="A58" s="4">
        <v>55</v>
      </c>
      <c r="B58" s="8" t="s">
        <v>71</v>
      </c>
      <c r="C58" s="6" t="s">
        <v>96</v>
      </c>
      <c r="D58" s="4">
        <f t="shared" si="0"/>
        <v>0</v>
      </c>
      <c r="E58" s="26">
        <v>0</v>
      </c>
      <c r="F58" s="26">
        <v>0</v>
      </c>
      <c r="G58" s="26">
        <v>0</v>
      </c>
      <c r="H58" s="26">
        <v>0</v>
      </c>
      <c r="I58" s="7"/>
    </row>
    <row r="59" spans="1:9" x14ac:dyDescent="0.25">
      <c r="A59" s="4">
        <v>56</v>
      </c>
      <c r="B59" s="5" t="s">
        <v>72</v>
      </c>
      <c r="C59" s="6" t="s">
        <v>96</v>
      </c>
      <c r="D59" s="4">
        <f t="shared" si="0"/>
        <v>0</v>
      </c>
      <c r="E59" s="26">
        <v>0</v>
      </c>
      <c r="F59" s="26">
        <v>0</v>
      </c>
      <c r="G59" s="26">
        <v>0</v>
      </c>
      <c r="H59" s="26">
        <v>0</v>
      </c>
      <c r="I59" s="7"/>
    </row>
    <row r="60" spans="1:9" x14ac:dyDescent="0.25">
      <c r="A60" s="4">
        <v>57</v>
      </c>
      <c r="B60" s="5" t="s">
        <v>109</v>
      </c>
      <c r="C60" s="6" t="s">
        <v>96</v>
      </c>
      <c r="D60" s="4">
        <f t="shared" si="0"/>
        <v>4</v>
      </c>
      <c r="E60" s="26">
        <v>1</v>
      </c>
      <c r="F60" s="26">
        <v>1</v>
      </c>
      <c r="G60" s="26">
        <v>1</v>
      </c>
      <c r="H60" s="26">
        <v>1</v>
      </c>
      <c r="I60" s="7"/>
    </row>
    <row r="61" spans="1:9" x14ac:dyDescent="0.25">
      <c r="A61" s="4">
        <v>58</v>
      </c>
      <c r="B61" s="7" t="s">
        <v>74</v>
      </c>
      <c r="C61" s="6" t="s">
        <v>110</v>
      </c>
      <c r="D61" s="4">
        <f t="shared" si="0"/>
        <v>12</v>
      </c>
      <c r="E61" s="26">
        <v>3</v>
      </c>
      <c r="F61" s="26">
        <v>3</v>
      </c>
      <c r="G61" s="26">
        <v>3</v>
      </c>
      <c r="H61" s="26">
        <v>3</v>
      </c>
      <c r="I61" s="7"/>
    </row>
    <row r="62" spans="1:9" x14ac:dyDescent="0.25">
      <c r="A62" s="4">
        <v>59</v>
      </c>
      <c r="B62" s="7" t="s">
        <v>75</v>
      </c>
      <c r="C62" s="4" t="s">
        <v>164</v>
      </c>
      <c r="D62" s="4">
        <f t="shared" si="0"/>
        <v>4</v>
      </c>
      <c r="E62" s="26">
        <v>1</v>
      </c>
      <c r="F62" s="26">
        <v>1</v>
      </c>
      <c r="G62" s="26">
        <v>1</v>
      </c>
      <c r="H62" s="26">
        <v>1</v>
      </c>
      <c r="I62" s="7"/>
    </row>
    <row r="63" spans="1:9" x14ac:dyDescent="0.25">
      <c r="A63" s="4">
        <v>60</v>
      </c>
      <c r="B63" s="7" t="s">
        <v>76</v>
      </c>
      <c r="C63" s="4" t="s">
        <v>164</v>
      </c>
      <c r="D63" s="4">
        <f t="shared" si="0"/>
        <v>2</v>
      </c>
      <c r="E63" s="26">
        <v>1</v>
      </c>
      <c r="F63" s="26">
        <v>1</v>
      </c>
      <c r="G63" s="26">
        <v>0</v>
      </c>
      <c r="H63" s="26">
        <v>0</v>
      </c>
      <c r="I63" s="7"/>
    </row>
    <row r="64" spans="1:9" x14ac:dyDescent="0.25">
      <c r="A64" s="4">
        <v>61</v>
      </c>
      <c r="B64" s="7" t="s">
        <v>77</v>
      </c>
      <c r="C64" s="4" t="s">
        <v>164</v>
      </c>
      <c r="D64" s="4">
        <f t="shared" si="0"/>
        <v>8</v>
      </c>
      <c r="E64" s="26">
        <v>2</v>
      </c>
      <c r="F64" s="26">
        <v>2</v>
      </c>
      <c r="G64" s="26">
        <v>2</v>
      </c>
      <c r="H64" s="26">
        <v>2</v>
      </c>
      <c r="I64" s="7"/>
    </row>
    <row r="65" spans="1:9" x14ac:dyDescent="0.25">
      <c r="A65" s="4">
        <v>62</v>
      </c>
      <c r="B65" s="7" t="s">
        <v>166</v>
      </c>
      <c r="C65" s="4" t="s">
        <v>108</v>
      </c>
      <c r="D65" s="4">
        <f t="shared" si="0"/>
        <v>4</v>
      </c>
      <c r="E65" s="26">
        <v>1</v>
      </c>
      <c r="F65" s="26">
        <v>1</v>
      </c>
      <c r="G65" s="26">
        <v>1</v>
      </c>
      <c r="H65" s="26">
        <v>1</v>
      </c>
      <c r="I65" s="7"/>
    </row>
    <row r="66" spans="1:9" x14ac:dyDescent="0.25">
      <c r="A66" s="4">
        <v>63</v>
      </c>
      <c r="B66" s="7" t="s">
        <v>167</v>
      </c>
      <c r="C66" s="4" t="s">
        <v>108</v>
      </c>
      <c r="D66" s="4">
        <f t="shared" si="0"/>
        <v>4</v>
      </c>
      <c r="E66" s="26">
        <v>1</v>
      </c>
      <c r="F66" s="26">
        <v>1</v>
      </c>
      <c r="G66" s="26">
        <v>1</v>
      </c>
      <c r="H66" s="26">
        <v>1</v>
      </c>
      <c r="I66" s="7"/>
    </row>
    <row r="67" spans="1:9" x14ac:dyDescent="0.25">
      <c r="A67" s="4">
        <v>64</v>
      </c>
      <c r="B67" s="7" t="s">
        <v>168</v>
      </c>
      <c r="C67" s="4" t="s">
        <v>164</v>
      </c>
      <c r="D67" s="4">
        <f t="shared" si="0"/>
        <v>16</v>
      </c>
      <c r="E67" s="26">
        <v>4</v>
      </c>
      <c r="F67" s="26">
        <v>4</v>
      </c>
      <c r="G67" s="26">
        <v>4</v>
      </c>
      <c r="H67" s="26">
        <v>4</v>
      </c>
      <c r="I67" s="7"/>
    </row>
    <row r="68" spans="1:9" x14ac:dyDescent="0.25">
      <c r="A68" s="4">
        <v>65</v>
      </c>
      <c r="B68" s="7" t="s">
        <v>169</v>
      </c>
      <c r="C68" s="4" t="s">
        <v>164</v>
      </c>
      <c r="D68" s="4">
        <f t="shared" si="0"/>
        <v>12</v>
      </c>
      <c r="E68" s="26">
        <v>3</v>
      </c>
      <c r="F68" s="26">
        <v>3</v>
      </c>
      <c r="G68" s="26">
        <v>3</v>
      </c>
      <c r="H68" s="26">
        <v>3</v>
      </c>
      <c r="I68" s="7"/>
    </row>
    <row r="70" spans="1:9" x14ac:dyDescent="0.25">
      <c r="B70" t="s">
        <v>112</v>
      </c>
    </row>
    <row r="71" spans="1:9" x14ac:dyDescent="0.25">
      <c r="B71" t="s">
        <v>170</v>
      </c>
    </row>
    <row r="72" spans="1:9" x14ac:dyDescent="0.25">
      <c r="B72" t="s">
        <v>171</v>
      </c>
    </row>
    <row r="73" spans="1:9" x14ac:dyDescent="0.25">
      <c r="B73" s="13" t="s">
        <v>172</v>
      </c>
    </row>
    <row r="74" spans="1:9" x14ac:dyDescent="0.25">
      <c r="B74" t="s">
        <v>173</v>
      </c>
    </row>
  </sheetData>
  <sheetProtection algorithmName="SHA-512" hashValue="D4mw5EWjSbMviaOsRAxPF8YFpP0mmU2JivQuN6O2hKH8TIskpZsnaKUjLQofgRVvFfasTOepfvLnC036FChTXA==" saltValue="CVVSQCybb2REzmbQl7QhYg==" spinCount="100000" sheet="1" objects="1" scenarios="1"/>
  <mergeCells count="1">
    <mergeCell ref="D2:I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Wycena całości</vt:lpstr>
      <vt:lpstr>Siersza</vt:lpstr>
      <vt:lpstr>Łagisza</vt:lpstr>
      <vt:lpstr>EJ II</vt:lpstr>
      <vt:lpstr>910 MW</vt:lpstr>
      <vt:lpstr>Blachownia</vt:lpstr>
      <vt:lpstr>EJ III</vt:lpstr>
      <vt:lpstr>Łaziska</vt:lpstr>
      <vt:lpstr>Promienna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Rudnicki Mariusz (TSR)</cp:lastModifiedBy>
  <cp:revision/>
  <dcterms:created xsi:type="dcterms:W3CDTF">2023-02-16T17:21:28Z</dcterms:created>
  <dcterms:modified xsi:type="dcterms:W3CDTF">2026-02-11T11:04:32Z</dcterms:modified>
  <cp:category/>
  <cp:contentStatus/>
</cp:coreProperties>
</file>